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140" windowWidth="22995" windowHeight="9975"/>
  </bookViews>
  <sheets>
    <sheet name="Лист1" sheetId="4" r:id="rId1"/>
  </sheets>
  <definedNames>
    <definedName name="_xlnm._FilterDatabase" localSheetId="0" hidden="1">Лист1!$T$11:$U$435</definedName>
    <definedName name="_xlnm.Print_Titles" localSheetId="0">Лист1!$8:$9</definedName>
    <definedName name="_xlnm.Print_Area" localSheetId="0">Лист1!$A$1:$I$514</definedName>
  </definedNames>
  <calcPr calcId="144525" iterateDelta="1E-4"/>
</workbook>
</file>

<file path=xl/calcChain.xml><?xml version="1.0" encoding="utf-8"?>
<calcChain xmlns="http://schemas.openxmlformats.org/spreadsheetml/2006/main">
  <c r="A13" i="4" l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1" i="4" s="1"/>
  <c r="A32" i="4" s="1"/>
  <c r="A34" i="4" s="1"/>
  <c r="A35" i="4" s="1"/>
  <c r="A36" i="4" s="1"/>
  <c r="A37" i="4" s="1"/>
  <c r="A38" i="4" s="1"/>
  <c r="A39" i="4" s="1"/>
  <c r="A41" i="4" s="1"/>
  <c r="A42" i="4" s="1"/>
  <c r="A43" i="4" s="1"/>
  <c r="A44" i="4" s="1"/>
  <c r="A45" i="4" s="1"/>
  <c r="A46" i="4" s="1"/>
  <c r="A48" i="4" s="1"/>
  <c r="A49" i="4" s="1"/>
  <c r="A50" i="4" s="1"/>
  <c r="A51" i="4" s="1"/>
  <c r="A53" i="4" s="1"/>
  <c r="A55" i="4" s="1"/>
  <c r="A56" i="4" s="1"/>
  <c r="A57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1" i="4" s="1"/>
  <c r="A72" i="4" s="1"/>
  <c r="A73" i="4" s="1"/>
  <c r="A74" i="4" s="1"/>
  <c r="A75" i="4" s="1"/>
  <c r="A76" i="4" s="1"/>
  <c r="A77" i="4" s="1"/>
  <c r="A79" i="4" s="1"/>
  <c r="A80" i="4" s="1"/>
  <c r="A81" i="4" s="1"/>
  <c r="A82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103" i="4" l="1"/>
  <c r="A104" i="4" s="1"/>
  <c r="A106" i="4" s="1"/>
  <c r="A107" i="4" s="1"/>
  <c r="A108" i="4" s="1"/>
  <c r="A109" i="4" s="1"/>
  <c r="A110" i="4" s="1"/>
  <c r="A111" i="4" s="1"/>
  <c r="A112" i="4" s="1"/>
  <c r="A113" i="4" s="1"/>
  <c r="A114" i="4" s="1"/>
  <c r="A116" i="4" s="1"/>
  <c r="A117" i="4" s="1"/>
  <c r="A118" i="4" s="1"/>
  <c r="A119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7" i="4" s="1"/>
  <c r="A158" i="4" s="1"/>
  <c r="A159" i="4" s="1"/>
  <c r="A160" i="4" s="1"/>
  <c r="A161" i="4" s="1"/>
  <c r="A162" i="4" s="1"/>
  <c r="A163" i="4" s="1"/>
  <c r="A165" i="4" s="1"/>
  <c r="A166" i="4" s="1"/>
  <c r="A167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3" i="4" s="1"/>
  <c r="A274" i="4" s="1"/>
  <c r="A275" i="4" s="1"/>
  <c r="A276" i="4" s="1"/>
  <c r="A278" i="4" s="1"/>
  <c r="A279" i="4" s="1"/>
  <c r="A280" i="4" s="1"/>
  <c r="A281" i="4" s="1"/>
  <c r="A282" i="4" s="1"/>
  <c r="A283" i="4" s="1"/>
  <c r="A285" i="4" s="1"/>
  <c r="A286" i="4" s="1"/>
  <c r="A287" i="4" s="1"/>
  <c r="A288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4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1" i="4" s="1"/>
  <c r="A332" i="4" s="1"/>
  <c r="A333" i="4" s="1"/>
  <c r="A334" i="4" s="1"/>
  <c r="A335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9" i="4" s="1"/>
  <c r="A410" i="4" s="1"/>
  <c r="A411" i="4" s="1"/>
  <c r="A412" i="4" s="1"/>
  <c r="A413" i="4" s="1"/>
  <c r="A414" i="4" s="1"/>
  <c r="A415" i="4" s="1"/>
  <c r="A416" i="4" s="1"/>
  <c r="A418" i="4" s="1"/>
  <c r="A419" i="4" s="1"/>
  <c r="A420" i="4" s="1"/>
  <c r="A421" i="4" s="1"/>
  <c r="A422" i="4" s="1"/>
  <c r="A424" i="4" s="1"/>
  <c r="A425" i="4" s="1"/>
  <c r="A426" i="4" s="1"/>
  <c r="A427" i="4" s="1"/>
  <c r="A428" i="4" s="1"/>
  <c r="A429" i="4" s="1"/>
  <c r="A430" i="4" s="1"/>
  <c r="A431" i="4" s="1"/>
  <c r="A432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1" i="4" s="1"/>
</calcChain>
</file>

<file path=xl/sharedStrings.xml><?xml version="1.0" encoding="utf-8"?>
<sst xmlns="http://schemas.openxmlformats.org/spreadsheetml/2006/main" count="1486" uniqueCount="1486">
  <si>
    <t>Наименование КСГ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</si>
  <si>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</si>
  <si>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</si>
  <si>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</si>
  <si>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</si>
  <si>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</si>
  <si>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</si>
  <si>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</si>
  <si>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</si>
  <si>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</si>
  <si>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</si>
  <si>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</si>
  <si>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</si>
  <si>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</si>
  <si>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</si>
  <si>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</si>
  <si>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</si>
  <si>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</si>
  <si>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</si>
  <si>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</si>
  <si>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</si>
  <si>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</si>
  <si>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</si>
  <si>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</si>
  <si>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</si>
  <si>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</si>
  <si>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</si>
  <si>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</si>
  <si>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</si>
  <si>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</si>
  <si>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</si>
  <si>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</si>
  <si>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</si>
  <si>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</si>
  <si>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</si>
  <si>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</si>
  <si>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</si>
  <si>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</si>
  <si>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</si>
  <si>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</si>
  <si>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</si>
  <si>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</si>
  <si>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</si>
  <si>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</si>
  <si>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</si>
  <si>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</si>
  <si>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</si>
  <si>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</si>
  <si>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</si>
  <si>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</si>
  <si>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</si>
  <si>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</si>
  <si>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</si>
  <si>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</si>
  <si>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</si>
  <si>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</si>
  <si>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</si>
  <si>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</si>
  <si>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</si>
  <si>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Гнойные состояния нижних дыхательных путей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</si>
  <si>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</si>
  <si>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</si>
  <si>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</si>
  <si>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</si>
  <si>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</si>
  <si>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</si>
  <si>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</si>
  <si>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</si>
  <si>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</si>
  <si>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</si>
  <si>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</si>
  <si>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</si>
  <si>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</si>
  <si>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КЗ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</si>
  <si>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</si>
  <si>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</si>
  <si>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</si>
  <si>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</si>
  <si>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</si>
  <si>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</si>
  <si>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</si>
  <si>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</si>
  <si>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</si>
  <si>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</si>
  <si>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</si>
  <si>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</si>
  <si>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</si>
  <si>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</si>
  <si>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</si>
  <si>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</si>
  <si>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</si>
  <si>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</si>
  <si>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</si>
  <si>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</si>
  <si>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</si>
  <si>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</si>
  <si>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</si>
  <si>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</si>
  <si>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</si>
  <si>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</si>
  <si>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</si>
  <si>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</si>
  <si>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</si>
  <si>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</si>
  <si>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</si>
  <si>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</si>
  <si>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</si>
  <si>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</si>
  <si>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</si>
  <si>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</si>
  <si>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</si>
  <si>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</si>
  <si>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</si>
  <si>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</si>
  <si>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</si>
  <si>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</si>
  <si>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</si>
  <si>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</si>
  <si>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</si>
  <si>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</si>
  <si>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</si>
  <si>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</si>
  <si>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</si>
  <si>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</si>
  <si>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</si>
  <si>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</si>
  <si>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</si>
  <si>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</si>
  <si>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</si>
  <si>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2)</t>
  </si>
  <si>
    <t>Лучевая терапия (уровень 3)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</si>
  <si>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</si>
  <si>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</si>
  <si>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</si>
  <si>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</si>
  <si>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</si>
  <si>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</si>
  <si>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</si>
  <si>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</si>
  <si>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</si>
  <si>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</si>
  <si>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</si>
  <si>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</si>
  <si>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</si>
  <si>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</si>
  <si>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</si>
  <si>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</si>
  <si>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</si>
  <si>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</si>
  <si>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</si>
  <si>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</si>
  <si>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</si>
  <si>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</si>
  <si>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</si>
  <si>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</si>
  <si>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</si>
  <si>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</si>
  <si>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</si>
  <si>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</si>
  <si>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</si>
  <si>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</si>
  <si>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</si>
  <si>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</si>
  <si>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</si>
  <si>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</si>
  <si>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</si>
  <si>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</si>
  <si>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</si>
  <si>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</si>
  <si>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</si>
  <si>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</si>
  <si>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</si>
  <si>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</si>
  <si>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</si>
  <si>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</si>
  <si>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</si>
  <si>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</si>
  <si>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</si>
  <si>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</si>
  <si>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</si>
  <si>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</si>
  <si>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</si>
  <si>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</si>
  <si>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</si>
  <si>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</si>
  <si>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</si>
  <si>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</si>
  <si>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</si>
  <si>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</si>
  <si>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</si>
  <si>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</si>
  <si>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</si>
  <si>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</si>
  <si>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</si>
  <si>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</si>
  <si>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</si>
  <si>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</si>
  <si>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</si>
  <si>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</si>
  <si>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</si>
  <si>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</si>
  <si>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</si>
  <si>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</si>
  <si>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</si>
  <si>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</si>
  <si>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</si>
  <si>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</si>
  <si>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</si>
  <si>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</si>
  <si>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</si>
  <si>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</si>
  <si>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</si>
  <si>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</si>
  <si>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</si>
  <si>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</si>
  <si>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</si>
  <si>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</si>
  <si>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</si>
  <si>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Кистозный фиброз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</si>
  <si>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</si>
  <si>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</si>
  <si>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</si>
  <si>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</si>
  <si>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</si>
  <si>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t>Код услуги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</si>
  <si>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</si>
  <si>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</si>
  <si>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</si>
  <si>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</si>
  <si>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</si>
  <si>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</si>
  <si>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</si>
  <si>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</si>
  <si>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</si>
  <si>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</si>
  <si>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</si>
  <si>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</si>
  <si>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</si>
  <si>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</si>
  <si>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</si>
  <si>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</si>
  <si>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</si>
  <si>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</si>
  <si>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</si>
  <si>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</si>
  <si>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</si>
  <si>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</si>
  <si>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</si>
  <si>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</si>
  <si>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</si>
  <si>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</si>
  <si>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</si>
  <si>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</si>
  <si>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</si>
  <si>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</si>
  <si>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</si>
  <si>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</si>
  <si>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</si>
  <si>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</si>
  <si>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</si>
  <si>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</si>
  <si>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</si>
  <si>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</si>
  <si>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Панкреатит с синдромом органной дисфункции</t>
  </si>
  <si>
    <t>Анемии (уровень 1)</t>
  </si>
  <si>
    <t>Анемии (уровень 2)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</si>
  <si>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</si>
  <si>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</si>
  <si>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</si>
  <si>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</si>
  <si>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</si>
  <si>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</si>
  <si>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Сепсис с синдромом органной дисфункции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</si>
  <si>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</si>
  <si>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</si>
  <si>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органе слуха, придаточных пазухах носа и верхних дыхательных путях при злокачественных новообразованиях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</si>
  <si>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</si>
  <si>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</si>
  <si>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</si>
  <si>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</si>
  <si>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</si>
  <si>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</si>
  <si>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</si>
  <si>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</si>
  <si>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</si>
  <si>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</si>
  <si>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</si>
  <si>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Лучевая терапия (уровень 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</si>
  <si>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</si>
  <si>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</si>
  <si>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</si>
  <si>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</si>
  <si>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</si>
  <si>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</si>
  <si>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</si>
  <si>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</si>
  <si>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</si>
  <si>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</si>
  <si>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</si>
  <si>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</si>
  <si>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</si>
  <si>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</si>
  <si>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</si>
  <si>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</si>
  <si>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</si>
  <si>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</si>
  <si>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</si>
  <si>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</si>
  <si>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</si>
  <si>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</si>
  <si>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</si>
  <si>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</si>
  <si>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детей, после хирургической коррекции врожденных пороков развития органов и систем</t>
  </si>
  <si>
    <t>Грипп и пневмония с синдромом органной дисфункции</t>
  </si>
  <si>
    <t>Неврологические заболевания, лечение с применением ботулотоксина (уровень 2)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</si>
  <si>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</si>
  <si>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</si>
  <si>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</si>
  <si>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</si>
  <si>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</si>
  <si>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</si>
  <si>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</si>
  <si>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</si>
  <si>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</si>
  <si>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</si>
  <si>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</si>
  <si>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71.01001</t>
  </si>
  <si>
    <t>71.02001</t>
  </si>
  <si>
    <t>71.02002</t>
  </si>
  <si>
    <t>71.02003</t>
  </si>
  <si>
    <t>71.02004</t>
  </si>
  <si>
    <t>71.02005</t>
  </si>
  <si>
    <t>71.02006</t>
  </si>
  <si>
    <t>71.02007</t>
  </si>
  <si>
    <t>71.02008</t>
  </si>
  <si>
    <t>71.02009</t>
  </si>
  <si>
    <t>71.02010</t>
  </si>
  <si>
    <t>71.02011</t>
  </si>
  <si>
    <t>71.02012</t>
  </si>
  <si>
    <t>71.02013</t>
  </si>
  <si>
    <t>71.03001</t>
  </si>
  <si>
    <t>71.03002</t>
  </si>
  <si>
    <t>71.04001</t>
  </si>
  <si>
    <t>71.04002</t>
  </si>
  <si>
    <t>71.04003</t>
  </si>
  <si>
    <t>71.04004</t>
  </si>
  <si>
    <t>71.04005</t>
  </si>
  <si>
    <t>71.04006</t>
  </si>
  <si>
    <t>71.05001</t>
  </si>
  <si>
    <t>71.05002</t>
  </si>
  <si>
    <t>71.05003</t>
  </si>
  <si>
    <t>71.05004</t>
  </si>
  <si>
    <t>71.05005</t>
  </si>
  <si>
    <t>71.05008</t>
  </si>
  <si>
    <t>71.07001</t>
  </si>
  <si>
    <t>71.08001</t>
  </si>
  <si>
    <t>71.09001</t>
  </si>
  <si>
    <t>71.09002</t>
  </si>
  <si>
    <t>71.09003</t>
  </si>
  <si>
    <t>71.09004</t>
  </si>
  <si>
    <t>71.09005</t>
  </si>
  <si>
    <t>71.09006</t>
  </si>
  <si>
    <t>71.09007</t>
  </si>
  <si>
    <t>71.09008</t>
  </si>
  <si>
    <t>71.09009</t>
  </si>
  <si>
    <t>71.09010</t>
  </si>
  <si>
    <t>71.10001</t>
  </si>
  <si>
    <t>71.10002</t>
  </si>
  <si>
    <t>71.10003</t>
  </si>
  <si>
    <t>71.10005</t>
  </si>
  <si>
    <t>71.10006</t>
  </si>
  <si>
    <t>71.10007</t>
  </si>
  <si>
    <t>71.11001</t>
  </si>
  <si>
    <t>71.11002</t>
  </si>
  <si>
    <t>71.11003</t>
  </si>
  <si>
    <t>71.11004</t>
  </si>
  <si>
    <t>71.12001</t>
  </si>
  <si>
    <t>71.12002</t>
  </si>
  <si>
    <t>71.12003</t>
  </si>
  <si>
    <t>71.12004</t>
  </si>
  <si>
    <t>71.12005</t>
  </si>
  <si>
    <t>71.12006</t>
  </si>
  <si>
    <t>71.12007</t>
  </si>
  <si>
    <t>71.12008</t>
  </si>
  <si>
    <t>71.12009</t>
  </si>
  <si>
    <t>71.12010</t>
  </si>
  <si>
    <t>71.12011</t>
  </si>
  <si>
    <t>71.12012</t>
  </si>
  <si>
    <t>71.12013</t>
  </si>
  <si>
    <t>71.12014</t>
  </si>
  <si>
    <t>71.13001</t>
  </si>
  <si>
    <t>71.13002</t>
  </si>
  <si>
    <t>71.13004</t>
  </si>
  <si>
    <t>71.13005</t>
  </si>
  <si>
    <t>71.13006</t>
  </si>
  <si>
    <t>71.13007</t>
  </si>
  <si>
    <t>71.14001</t>
  </si>
  <si>
    <t>71.14002</t>
  </si>
  <si>
    <t>71.14003</t>
  </si>
  <si>
    <t>71.15001</t>
  </si>
  <si>
    <t>71.15002</t>
  </si>
  <si>
    <t>71.15003</t>
  </si>
  <si>
    <t>71.15004</t>
  </si>
  <si>
    <t>71.15005</t>
  </si>
  <si>
    <t>71.15007</t>
  </si>
  <si>
    <t>71.15008</t>
  </si>
  <si>
    <t>71.15009</t>
  </si>
  <si>
    <t>71.15010</t>
  </si>
  <si>
    <t>71.15011</t>
  </si>
  <si>
    <t>71.15012</t>
  </si>
  <si>
    <t>71.15013</t>
  </si>
  <si>
    <t>71.15014</t>
  </si>
  <si>
    <t>71.15015</t>
  </si>
  <si>
    <t>71.15016</t>
  </si>
  <si>
    <t>71.15017</t>
  </si>
  <si>
    <t>71.16001</t>
  </si>
  <si>
    <t>71.16002</t>
  </si>
  <si>
    <t>71.16003</t>
  </si>
  <si>
    <t>71.16004</t>
  </si>
  <si>
    <t>71.16005</t>
  </si>
  <si>
    <t>71.16006</t>
  </si>
  <si>
    <t>71.16007</t>
  </si>
  <si>
    <t>71.16008</t>
  </si>
  <si>
    <t>71.16009</t>
  </si>
  <si>
    <t>71.16010</t>
  </si>
  <si>
    <t>71.16011</t>
  </si>
  <si>
    <t>71.16012</t>
  </si>
  <si>
    <t>71.17001</t>
  </si>
  <si>
    <t>71.17002</t>
  </si>
  <si>
    <t>71.17003</t>
  </si>
  <si>
    <t>71.17004</t>
  </si>
  <si>
    <t>71.17005</t>
  </si>
  <si>
    <t>71.17006</t>
  </si>
  <si>
    <t>71.17007</t>
  </si>
  <si>
    <t>71.18001</t>
  </si>
  <si>
    <t>71.18002</t>
  </si>
  <si>
    <t>71.18003</t>
  </si>
  <si>
    <t>71.19001</t>
  </si>
  <si>
    <t>71.19002</t>
  </si>
  <si>
    <t>71.19003</t>
  </si>
  <si>
    <t>71.19004</t>
  </si>
  <si>
    <t>71.19005</t>
  </si>
  <si>
    <t>71.19006</t>
  </si>
  <si>
    <t>71.19007</t>
  </si>
  <si>
    <t>71.19008</t>
  </si>
  <si>
    <t>71.19009</t>
  </si>
  <si>
    <t>71.19010</t>
  </si>
  <si>
    <t>71.19011</t>
  </si>
  <si>
    <t>71.19012</t>
  </si>
  <si>
    <t>71.19013</t>
  </si>
  <si>
    <t>71.19014</t>
  </si>
  <si>
    <t>71.19015</t>
  </si>
  <si>
    <t>71.19016</t>
  </si>
  <si>
    <t>71.19017</t>
  </si>
  <si>
    <t>71.19019</t>
  </si>
  <si>
    <t>71.19018</t>
  </si>
  <si>
    <t>71.19020</t>
  </si>
  <si>
    <t>71.19021</t>
  </si>
  <si>
    <t>71.19022</t>
  </si>
  <si>
    <t>71.19023</t>
  </si>
  <si>
    <t>71.19024</t>
  </si>
  <si>
    <t>71.19025</t>
  </si>
  <si>
    <t>71.19026</t>
  </si>
  <si>
    <t>71.19037</t>
  </si>
  <si>
    <t>71.19038</t>
  </si>
  <si>
    <t>71.20001</t>
  </si>
  <si>
    <t>71.20002</t>
  </si>
  <si>
    <t>71.20003</t>
  </si>
  <si>
    <t>71.20004</t>
  </si>
  <si>
    <t>71.20005</t>
  </si>
  <si>
    <t>71.20006</t>
  </si>
  <si>
    <t>71.20007</t>
  </si>
  <si>
    <t>71.20008</t>
  </si>
  <si>
    <t>71.20009</t>
  </si>
  <si>
    <t>71.20010</t>
  </si>
  <si>
    <t>71.21001</t>
  </si>
  <si>
    <t>71.21002</t>
  </si>
  <si>
    <t>71.21003</t>
  </si>
  <si>
    <t>71.21004</t>
  </si>
  <si>
    <t>71.21005</t>
  </si>
  <si>
    <t>71.21006</t>
  </si>
  <si>
    <t>71.21007</t>
  </si>
  <si>
    <t>71.21008</t>
  </si>
  <si>
    <t>71.22001</t>
  </si>
  <si>
    <t>71.22002</t>
  </si>
  <si>
    <t>71.22003</t>
  </si>
  <si>
    <t>71.22004</t>
  </si>
  <si>
    <t>71.23001</t>
  </si>
  <si>
    <t>71.23002</t>
  </si>
  <si>
    <t>71.23003</t>
  </si>
  <si>
    <t>71.23004</t>
  </si>
  <si>
    <t>71.23005</t>
  </si>
  <si>
    <t>71.23006</t>
  </si>
  <si>
    <t>71.24001</t>
  </si>
  <si>
    <t>71.24002</t>
  </si>
  <si>
    <t>71.24003</t>
  </si>
  <si>
    <t>71.24004</t>
  </si>
  <si>
    <t>71.25001</t>
  </si>
  <si>
    <t>71.25002</t>
  </si>
  <si>
    <t>71.25003</t>
  </si>
  <si>
    <t>71.25004</t>
  </si>
  <si>
    <t>71.25005</t>
  </si>
  <si>
    <t>71.25006</t>
  </si>
  <si>
    <t>71.25007</t>
  </si>
  <si>
    <t>71.25008</t>
  </si>
  <si>
    <t>71.25009</t>
  </si>
  <si>
    <t>71.25010</t>
  </si>
  <si>
    <t>71.25011</t>
  </si>
  <si>
    <t>71.25012</t>
  </si>
  <si>
    <t>71.26001</t>
  </si>
  <si>
    <t>71.27001</t>
  </si>
  <si>
    <t>71.27002</t>
  </si>
  <si>
    <t>71.27003</t>
  </si>
  <si>
    <t>71.27004</t>
  </si>
  <si>
    <t>71.27005</t>
  </si>
  <si>
    <t>71.27006</t>
  </si>
  <si>
    <t>71.27007</t>
  </si>
  <si>
    <t>71.27008</t>
  </si>
  <si>
    <t>71.27010</t>
  </si>
  <si>
    <t>71.27011</t>
  </si>
  <si>
    <t>71.27012</t>
  </si>
  <si>
    <t>71.27013</t>
  </si>
  <si>
    <t>71.27014</t>
  </si>
  <si>
    <t>71.28001</t>
  </si>
  <si>
    <t>71.28002</t>
  </si>
  <si>
    <t>71.28003</t>
  </si>
  <si>
    <t>71.28004</t>
  </si>
  <si>
    <t>71.28005</t>
  </si>
  <si>
    <t>71.29001</t>
  </si>
  <si>
    <t>71.29002</t>
  </si>
  <si>
    <t>71.29003</t>
  </si>
  <si>
    <t>71.29004</t>
  </si>
  <si>
    <t>71.29005</t>
  </si>
  <si>
    <t>71.29006</t>
  </si>
  <si>
    <t>71.29007</t>
  </si>
  <si>
    <t>71.29008</t>
  </si>
  <si>
    <t>71.29009</t>
  </si>
  <si>
    <t>71.29010</t>
  </si>
  <si>
    <t>71.29011</t>
  </si>
  <si>
    <t>71.29012</t>
  </si>
  <si>
    <t>71.29013</t>
  </si>
  <si>
    <t>71.30001</t>
  </si>
  <si>
    <t>71.30002</t>
  </si>
  <si>
    <t>71.30003</t>
  </si>
  <si>
    <t>71.30004</t>
  </si>
  <si>
    <t>71.30005</t>
  </si>
  <si>
    <t>71.30006</t>
  </si>
  <si>
    <t>71.30007</t>
  </si>
  <si>
    <t>71.30008</t>
  </si>
  <si>
    <t>71.30009</t>
  </si>
  <si>
    <t>71.30010</t>
  </si>
  <si>
    <t>71.30011</t>
  </si>
  <si>
    <t>71.30012</t>
  </si>
  <si>
    <t>71.30013</t>
  </si>
  <si>
    <t>71.30014</t>
  </si>
  <si>
    <t>71.30015</t>
  </si>
  <si>
    <t>71.31001</t>
  </si>
  <si>
    <t>71.31002</t>
  </si>
  <si>
    <t>71.31003</t>
  </si>
  <si>
    <t>71.31004</t>
  </si>
  <si>
    <t>71.31005</t>
  </si>
  <si>
    <t>71.31006</t>
  </si>
  <si>
    <t>71.31007</t>
  </si>
  <si>
    <t>71.31008</t>
  </si>
  <si>
    <t>71.31009</t>
  </si>
  <si>
    <t>71.31010</t>
  </si>
  <si>
    <t>71.31011</t>
  </si>
  <si>
    <t>71.31012</t>
  </si>
  <si>
    <t>71.31013</t>
  </si>
  <si>
    <t>71.31014</t>
  </si>
  <si>
    <t>71.31015</t>
  </si>
  <si>
    <t>71.31016</t>
  </si>
  <si>
    <t>71.31017</t>
  </si>
  <si>
    <t>71.31018</t>
  </si>
  <si>
    <t>71.31019</t>
  </si>
  <si>
    <t>71.32001</t>
  </si>
  <si>
    <t>71.32002</t>
  </si>
  <si>
    <t>71.32003</t>
  </si>
  <si>
    <t>71.32004</t>
  </si>
  <si>
    <t>71.32005</t>
  </si>
  <si>
    <t>71.32006</t>
  </si>
  <si>
    <t>71.32007</t>
  </si>
  <si>
    <t>71.32008</t>
  </si>
  <si>
    <t>71.32009</t>
  </si>
  <si>
    <t>71.32010</t>
  </si>
  <si>
    <t>71.32011</t>
  </si>
  <si>
    <t>71.32013</t>
  </si>
  <si>
    <t>71.32014</t>
  </si>
  <si>
    <t>71.32015</t>
  </si>
  <si>
    <t>71.32016</t>
  </si>
  <si>
    <t>71.32017</t>
  </si>
  <si>
    <t>71.32018</t>
  </si>
  <si>
    <t>71.33001</t>
  </si>
  <si>
    <t>71.33002</t>
  </si>
  <si>
    <t>71.33003</t>
  </si>
  <si>
    <t>71.33004</t>
  </si>
  <si>
    <t>71.33005</t>
  </si>
  <si>
    <t>71.33006</t>
  </si>
  <si>
    <t>71.33007</t>
  </si>
  <si>
    <t>71.33008</t>
  </si>
  <si>
    <t>71.34001</t>
  </si>
  <si>
    <t>71.34002</t>
  </si>
  <si>
    <t>71.34003</t>
  </si>
  <si>
    <t>71.34004</t>
  </si>
  <si>
    <t>71.34005</t>
  </si>
  <si>
    <t>71.35001</t>
  </si>
  <si>
    <t>71.35002</t>
  </si>
  <si>
    <t>71.35003</t>
  </si>
  <si>
    <t>71.35004</t>
  </si>
  <si>
    <t>71.35005</t>
  </si>
  <si>
    <t>71.35006</t>
  </si>
  <si>
    <t>71.35007</t>
  </si>
  <si>
    <t>71.35008</t>
  </si>
  <si>
    <t>71.35009</t>
  </si>
  <si>
    <t>71.36001</t>
  </si>
  <si>
    <t>71.36002</t>
  </si>
  <si>
    <t>71.36004</t>
  </si>
  <si>
    <t>71.36005</t>
  </si>
  <si>
    <t>71.36006</t>
  </si>
  <si>
    <t>71.36007</t>
  </si>
  <si>
    <t>71.36008</t>
  </si>
  <si>
    <t>71.36009</t>
  </si>
  <si>
    <t>71.36010</t>
  </si>
  <si>
    <t>71.36011</t>
  </si>
  <si>
    <t>71.36012</t>
  </si>
  <si>
    <t>71.37001</t>
  </si>
  <si>
    <t>71.37002</t>
  </si>
  <si>
    <t>71.37003</t>
  </si>
  <si>
    <t>71.37004</t>
  </si>
  <si>
    <t>71.37005</t>
  </si>
  <si>
    <t>71.37006</t>
  </si>
  <si>
    <t>71.37007</t>
  </si>
  <si>
    <t>71.37008</t>
  </si>
  <si>
    <t>71.37009</t>
  </si>
  <si>
    <t>71.37010</t>
  </si>
  <si>
    <t>71.37011</t>
  </si>
  <si>
    <t>71.37012</t>
  </si>
  <si>
    <t>71.37013</t>
  </si>
  <si>
    <t>71.37014</t>
  </si>
  <si>
    <t>71.37015</t>
  </si>
  <si>
    <t>71.37016</t>
  </si>
  <si>
    <t>71.37017</t>
  </si>
  <si>
    <t>71.37018</t>
  </si>
  <si>
    <t>71.38001</t>
  </si>
  <si>
    <t>№ п/п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</si>
  <si>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</si>
  <si>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</si>
  <si>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</si>
  <si>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</si>
  <si>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</si>
  <si>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</si>
  <si>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</si>
  <si>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</si>
  <si>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</si>
  <si>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</si>
  <si>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</si>
  <si>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</si>
  <si>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</si>
  <si>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</si>
  <si>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</si>
  <si>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</si>
  <si>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</si>
  <si>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</si>
  <si>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</si>
  <si>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</si>
  <si>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</si>
  <si>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</si>
  <si>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</si>
  <si>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</si>
  <si>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</si>
  <si>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</si>
  <si>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</si>
  <si>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</si>
  <si>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</si>
  <si>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</si>
  <si>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</si>
  <si>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</si>
  <si>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</si>
  <si>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</si>
  <si>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</si>
  <si>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</si>
  <si>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</si>
  <si>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</si>
  <si>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</si>
  <si>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</si>
  <si>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</si>
  <si>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</si>
  <si>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</si>
  <si>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</si>
  <si>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</si>
  <si>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</si>
  <si>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</si>
  <si>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</si>
  <si>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</si>
  <si>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</si>
  <si>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</si>
  <si>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</si>
  <si>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</si>
  <si>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</si>
  <si>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</si>
  <si>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</si>
  <si>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</si>
  <si>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</si>
  <si>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</si>
  <si>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</si>
  <si>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</si>
  <si>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</si>
  <si>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</si>
  <si>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</si>
  <si>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st13.001</t>
  </si>
  <si>
    <t>st13.002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</si>
  <si>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</si>
  <si>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</si>
  <si>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</si>
  <si>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</si>
  <si>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</si>
  <si>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</si>
  <si>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</si>
  <si>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</si>
  <si>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</si>
  <si>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</si>
  <si>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</si>
  <si>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</si>
  <si>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</si>
  <si>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</si>
  <si>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</si>
  <si>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</si>
  <si>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</si>
  <si>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</si>
  <si>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</si>
  <si>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</si>
  <si>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</si>
  <si>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</si>
  <si>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</si>
  <si>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</si>
  <si>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</si>
  <si>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</si>
  <si>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</si>
  <si>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</si>
  <si>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</si>
  <si>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</si>
  <si>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</si>
  <si>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</si>
  <si>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</si>
  <si>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</si>
  <si>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</si>
  <si>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</si>
  <si>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</si>
  <si>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</si>
  <si>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</si>
  <si>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</si>
  <si>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</si>
  <si>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</si>
  <si>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</si>
  <si>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</si>
  <si>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</si>
  <si>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</si>
  <si>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</si>
  <si>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</si>
  <si>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</si>
  <si>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</si>
  <si>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</si>
  <si>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</si>
  <si>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</si>
  <si>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</si>
  <si>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</si>
  <si>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</si>
  <si>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</si>
  <si>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</si>
  <si>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</si>
  <si>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</si>
  <si>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</si>
  <si>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</si>
  <si>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</si>
  <si>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</si>
  <si>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</si>
  <si>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</si>
  <si>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</si>
  <si>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</si>
  <si>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</si>
  <si>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</si>
  <si>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</si>
  <si>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</si>
  <si>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</si>
  <si>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</si>
  <si>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</si>
  <si>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</si>
  <si>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</si>
  <si>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</si>
  <si>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</si>
  <si>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</si>
  <si>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</si>
  <si>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</si>
  <si>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</si>
  <si>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</si>
  <si>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</si>
  <si>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</si>
  <si>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</si>
  <si>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</si>
  <si>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</si>
  <si>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</si>
  <si>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</si>
  <si>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</si>
  <si>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</si>
  <si>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</si>
  <si>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</si>
  <si>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</si>
  <si>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</si>
  <si>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</si>
  <si>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</si>
  <si>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</si>
  <si>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</si>
  <si>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</si>
  <si>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</si>
  <si>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</si>
  <si>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</si>
  <si>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</si>
  <si>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</si>
  <si>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</si>
  <si>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</si>
  <si>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</si>
  <si>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</si>
  <si>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</si>
  <si>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</si>
  <si>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</si>
  <si>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</si>
  <si>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</si>
  <si>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</si>
  <si>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</si>
  <si>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</si>
  <si>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</si>
  <si>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</si>
  <si>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</si>
  <si>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</si>
  <si>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</si>
  <si>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</si>
  <si>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</si>
  <si>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</si>
  <si>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</si>
  <si>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</si>
  <si>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</si>
  <si>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</si>
  <si>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</si>
  <si>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</si>
  <si>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</si>
  <si>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</si>
  <si>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</si>
  <si>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</si>
  <si>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</si>
  <si>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</si>
  <si>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</si>
  <si>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</si>
  <si>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</si>
  <si>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</si>
  <si>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</si>
  <si>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</si>
  <si>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</si>
  <si>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</si>
  <si>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</si>
  <si>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</si>
  <si>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</si>
  <si>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</si>
  <si>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</si>
  <si>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</si>
  <si>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</si>
  <si>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</si>
  <si>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</si>
  <si>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</si>
  <si>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</si>
  <si>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</si>
  <si>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</si>
  <si>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</si>
  <si>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</si>
  <si>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</si>
  <si>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</si>
  <si>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</si>
  <si>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</si>
  <si>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</si>
  <si>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</si>
  <si>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</si>
  <si>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</si>
  <si>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</si>
  <si>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</si>
  <si>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</si>
  <si>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</si>
  <si>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</si>
  <si>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</si>
  <si>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</si>
  <si>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</si>
  <si>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</si>
  <si>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</si>
  <si>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</si>
  <si>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</si>
  <si>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</si>
  <si>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</si>
  <si>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</si>
  <si>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</si>
  <si>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</si>
  <si>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</si>
  <si>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</si>
  <si>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</si>
  <si>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</si>
  <si>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</si>
  <si>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</si>
  <si>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</si>
  <si>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</si>
  <si>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</si>
  <si>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</si>
  <si>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</si>
  <si>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</si>
  <si>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</si>
  <si>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</si>
  <si>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</si>
  <si>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</si>
  <si>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</si>
  <si>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</si>
  <si>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</si>
  <si>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</si>
  <si>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</si>
  <si>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</si>
  <si>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</si>
  <si>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</si>
  <si>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</si>
  <si>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</si>
  <si>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</si>
  <si>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</si>
  <si>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</si>
  <si>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</si>
  <si>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</si>
  <si>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</si>
  <si>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</si>
  <si>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</si>
  <si>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</si>
  <si>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</si>
  <si>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</si>
  <si>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</si>
  <si>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</si>
  <si>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</si>
  <si>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</si>
  <si>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</si>
  <si>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</si>
  <si>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</si>
  <si>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</si>
  <si>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</si>
  <si>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</si>
  <si>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</si>
  <si>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</si>
  <si>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</si>
  <si>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</si>
  <si>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</si>
  <si>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</si>
  <si>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</si>
  <si>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</si>
  <si>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</si>
  <si>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</si>
  <si>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</si>
  <si>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</si>
  <si>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</si>
  <si>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</si>
  <si>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</si>
  <si>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</si>
  <si>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</si>
  <si>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</si>
  <si>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st38.001</t>
  </si>
  <si>
    <t>№ КСГ</t>
  </si>
  <si>
    <t>Соматические заболевания, осложненные старческой астенией</t>
  </si>
  <si>
    <t>st01</t>
  </si>
  <si>
    <t>Акушерское дело</t>
  </si>
  <si>
    <t>st02</t>
  </si>
  <si>
    <t>Акушерство и гинекология</t>
  </si>
  <si>
    <t>st03</t>
  </si>
  <si>
    <t>Аллергология и иммунология</t>
  </si>
  <si>
    <t>st04</t>
  </si>
  <si>
    <t>Гастроэнтерология</t>
  </si>
  <si>
    <t>st05</t>
  </si>
  <si>
    <t>Гематология</t>
  </si>
  <si>
    <t>st06</t>
  </si>
  <si>
    <t>st07</t>
  </si>
  <si>
    <t>Детская кардиология</t>
  </si>
  <si>
    <t>st08</t>
  </si>
  <si>
    <t>Детская онкология</t>
  </si>
  <si>
    <t>st08.002</t>
  </si>
  <si>
    <t>st08.003</t>
  </si>
  <si>
    <t>st09</t>
  </si>
  <si>
    <t>Детская урология-андрология</t>
  </si>
  <si>
    <t>st10</t>
  </si>
  <si>
    <t>Детская хирургия</t>
  </si>
  <si>
    <t>st11</t>
  </si>
  <si>
    <t>Детская эндокринология</t>
  </si>
  <si>
    <t>st12</t>
  </si>
  <si>
    <t>Инфекционные болезни</t>
  </si>
  <si>
    <t>st13</t>
  </si>
  <si>
    <t>Кардиология</t>
  </si>
  <si>
    <t>st14</t>
  </si>
  <si>
    <t>Колопроктология</t>
  </si>
  <si>
    <t>st15</t>
  </si>
  <si>
    <t>Неврология</t>
  </si>
  <si>
    <t>st15.018</t>
  </si>
  <si>
    <t>st15.019</t>
  </si>
  <si>
    <t>Эпилепсия (уровень 3)</t>
  </si>
  <si>
    <t>st15.020</t>
  </si>
  <si>
    <t>Эпилепсия (уровень 4)</t>
  </si>
  <si>
    <t>st16</t>
  </si>
  <si>
    <t>Нейрохирургия</t>
  </si>
  <si>
    <t>st17</t>
  </si>
  <si>
    <t>Неонатология</t>
  </si>
  <si>
    <t>st18</t>
  </si>
  <si>
    <t>Нефрология (без диализа)</t>
  </si>
  <si>
    <t>st19</t>
  </si>
  <si>
    <t>Онкология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</si>
  <si>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</si>
  <si>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</si>
  <si>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</si>
  <si>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st20</t>
  </si>
  <si>
    <t>Оториноларингология</t>
  </si>
  <si>
    <t>st21</t>
  </si>
  <si>
    <t>Офтальмология</t>
  </si>
  <si>
    <t>st22</t>
  </si>
  <si>
    <t>Педиатрия</t>
  </si>
  <si>
    <t>st23</t>
  </si>
  <si>
    <t>Пульмонология</t>
  </si>
  <si>
    <t>st24</t>
  </si>
  <si>
    <t>Ревматология</t>
  </si>
  <si>
    <t>st25</t>
  </si>
  <si>
    <t>Сердечно-сосудистая хирургия</t>
  </si>
  <si>
    <t>st26</t>
  </si>
  <si>
    <t>Стоматология детская</t>
  </si>
  <si>
    <t>st27</t>
  </si>
  <si>
    <t>Терапия</t>
  </si>
  <si>
    <t>st28</t>
  </si>
  <si>
    <t>Торакальная хирургия</t>
  </si>
  <si>
    <t>st29</t>
  </si>
  <si>
    <t>Травматология и ортопедия</t>
  </si>
  <si>
    <t>st30</t>
  </si>
  <si>
    <t>Урология</t>
  </si>
  <si>
    <t>st31</t>
  </si>
  <si>
    <t>Хирургия</t>
  </si>
  <si>
    <t>st32</t>
  </si>
  <si>
    <t>Хирургия (абдоминальная)</t>
  </si>
  <si>
    <t>st33</t>
  </si>
  <si>
    <t>Хирургия (комбустиология)</t>
  </si>
  <si>
    <t>st34</t>
  </si>
  <si>
    <t>Челюстно-лицевая хирургия</t>
  </si>
  <si>
    <t>st35</t>
  </si>
  <si>
    <t>Эндокринология</t>
  </si>
  <si>
    <t>st36</t>
  </si>
  <si>
    <t>Прочее</t>
  </si>
  <si>
    <t>st37</t>
  </si>
  <si>
    <t>Медицинская реабилитация</t>
  </si>
  <si>
    <t>st38</t>
  </si>
  <si>
    <t>Гериатрия</t>
  </si>
  <si>
    <t>71.08002</t>
  </si>
  <si>
    <t>71.08003</t>
  </si>
  <si>
    <t>71.15018</t>
  </si>
  <si>
    <t>71.15019</t>
  </si>
  <si>
    <t>71.15020</t>
  </si>
  <si>
    <t>71.27009</t>
  </si>
  <si>
    <t>st12.015</t>
  </si>
  <si>
    <t>Коронавирусная инфекция COVID-19 (уровень 1)</t>
  </si>
  <si>
    <t>st12.016.1</t>
  </si>
  <si>
    <t>Коронавирусная инфекция COVID-19 (уровень 2) (при длительности пребывания пациента в стационаре от 11 дней)</t>
  </si>
  <si>
    <t>st12.016.2</t>
  </si>
  <si>
    <t>Коронавирусная инфекция COVID-19 (уровень 2) (при длительности пребывания пациента в стационаре от 4 до 7 дней включительно)</t>
  </si>
  <si>
    <t>st12.016.3</t>
  </si>
  <si>
    <t>Коронавирусная инфекция COVID-19 (уровень 2)  (при длительности пребывания пациента в стационаре от 8 до 10 дней включительно)</t>
  </si>
  <si>
    <t>st12.019</t>
  </si>
  <si>
    <t>Коронавирусная инфекция COVID-19 (долечивание)</t>
  </si>
  <si>
    <t>st13.008</t>
  </si>
  <si>
    <t>st13.009</t>
  </si>
  <si>
    <t>st13.010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</si>
  <si>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</si>
  <si>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</si>
  <si>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</si>
  <si>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</si>
  <si>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</si>
  <si>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</si>
  <si>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</si>
  <si>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</si>
  <si>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</si>
  <si>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</si>
  <si>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</si>
  <si>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</si>
  <si>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</si>
  <si>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</si>
  <si>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</si>
  <si>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</si>
  <si>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</si>
  <si>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</si>
  <si>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</si>
  <si>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</si>
  <si>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</si>
  <si>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</si>
  <si>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</si>
  <si>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</si>
  <si>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</si>
  <si>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</si>
  <si>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</si>
  <si>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</si>
  <si>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</si>
  <si>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</si>
  <si>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</si>
  <si>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</si>
  <si>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</si>
  <si>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</si>
  <si>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</si>
  <si>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</si>
  <si>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</si>
  <si>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</si>
  <si>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</si>
  <si>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</si>
  <si>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</si>
  <si>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</si>
  <si>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</si>
  <si>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</si>
  <si>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71.12015</t>
  </si>
  <si>
    <t>71.120161</t>
  </si>
  <si>
    <t>71.120162</t>
  </si>
  <si>
    <t>71.120163</t>
  </si>
  <si>
    <t>71.12019</t>
  </si>
  <si>
    <t>71.13008</t>
  </si>
  <si>
    <t>71.13009</t>
  </si>
  <si>
    <t>71.13010</t>
  </si>
  <si>
    <t>71.19075</t>
  </si>
  <si>
    <t>71.19076</t>
  </si>
  <si>
    <t>71.19077</t>
  </si>
  <si>
    <t>71.19078</t>
  </si>
  <si>
    <t>71.19079</t>
  </si>
  <si>
    <t>71.19080</t>
  </si>
  <si>
    <t>71.19081</t>
  </si>
  <si>
    <t>71.19082</t>
  </si>
  <si>
    <t>71.19084</t>
  </si>
  <si>
    <t>71.19085</t>
  </si>
  <si>
    <t>71.19086</t>
  </si>
  <si>
    <t>71.19087</t>
  </si>
  <si>
    <t>71.19088</t>
  </si>
  <si>
    <t>71.19089</t>
  </si>
  <si>
    <t>71.19090</t>
  </si>
  <si>
    <t>71.19091</t>
  </si>
  <si>
    <t>71.19092</t>
  </si>
  <si>
    <t>71.19093</t>
  </si>
  <si>
    <t>71.19094</t>
  </si>
  <si>
    <t>71.19095</t>
  </si>
  <si>
    <t>71.19096</t>
  </si>
  <si>
    <t>71.19097</t>
  </si>
  <si>
    <t>71.19098</t>
  </si>
  <si>
    <t>71.19099</t>
  </si>
  <si>
    <t>71.19100</t>
  </si>
  <si>
    <t>71.19101</t>
  </si>
  <si>
    <t>71.19102</t>
  </si>
  <si>
    <t>71.19103</t>
  </si>
  <si>
    <t>71.19104</t>
  </si>
  <si>
    <t>71.32019</t>
  </si>
  <si>
    <t>71.37019</t>
  </si>
  <si>
    <t>71.37020</t>
  </si>
  <si>
    <t>71.37021</t>
  </si>
  <si>
    <t>71.37022</t>
  </si>
  <si>
    <t>71.37023</t>
  </si>
  <si>
    <t>КС</t>
  </si>
  <si>
    <t>1 уровень</t>
  </si>
  <si>
    <t>2 уровень</t>
  </si>
  <si>
    <t>3 уровень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</si>
  <si>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</si>
  <si>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</si>
  <si>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</si>
  <si>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</si>
  <si>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</si>
  <si>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</si>
  <si>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</si>
  <si>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</si>
  <si>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</si>
  <si>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</si>
  <si>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</si>
  <si>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</si>
  <si>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</si>
  <si>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</si>
  <si>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</si>
  <si>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</si>
  <si>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</si>
  <si>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</si>
  <si>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</si>
  <si>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</si>
  <si>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71.06004</t>
  </si>
  <si>
    <t>71.06005</t>
  </si>
  <si>
    <t>71.06006</t>
  </si>
  <si>
    <t>71.06007</t>
  </si>
  <si>
    <t>71.12017</t>
  </si>
  <si>
    <t>71.12018</t>
  </si>
  <si>
    <t>71.19122</t>
  </si>
  <si>
    <t>Злокачественное новообразование без специального противоопухолевого лечения*</t>
  </si>
  <si>
    <t>Неврологические заболевания, лечение с применением ботулотоксина (уровень 1)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</si>
  <si>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</si>
  <si>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</si>
  <si>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</si>
  <si>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</si>
  <si>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</si>
  <si>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</si>
  <si>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</si>
  <si>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</si>
  <si>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</si>
  <si>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</si>
  <si>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</si>
  <si>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</si>
  <si>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</si>
  <si>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</si>
  <si>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</si>
  <si>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</si>
  <si>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</si>
  <si>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</si>
  <si>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</si>
  <si>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</si>
  <si>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</si>
  <si>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</si>
  <si>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</si>
  <si>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</si>
  <si>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</si>
  <si>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</si>
  <si>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</si>
  <si>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</si>
  <si>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</si>
  <si>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</si>
  <si>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</si>
  <si>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</si>
  <si>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</si>
  <si>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</si>
  <si>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</si>
  <si>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</si>
  <si>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</si>
  <si>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</si>
  <si>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</si>
  <si>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</si>
  <si>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</si>
  <si>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</si>
  <si>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</si>
  <si>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</si>
  <si>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</si>
  <si>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</si>
  <si>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</si>
  <si>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</si>
  <si>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</si>
  <si>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</si>
  <si>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</si>
  <si>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</si>
  <si>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</si>
  <si>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</si>
  <si>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</si>
  <si>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</si>
  <si>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</si>
  <si>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-</t>
  </si>
  <si>
    <t>71.02014</t>
  </si>
  <si>
    <t>71.19123</t>
  </si>
  <si>
    <t>71.19124</t>
  </si>
  <si>
    <t>71.21009</t>
  </si>
  <si>
    <t>71.36024</t>
  </si>
  <si>
    <t>71.36025</t>
  </si>
  <si>
    <t>71.36026</t>
  </si>
  <si>
    <t>71.36027</t>
  </si>
  <si>
    <t>71.36028</t>
  </si>
  <si>
    <t>71.36029</t>
  </si>
  <si>
    <t>71.36030</t>
  </si>
  <si>
    <t>71.36031</t>
  </si>
  <si>
    <t>71.36032</t>
  </si>
  <si>
    <t>71.36033</t>
  </si>
  <si>
    <t>71.36034</t>
  </si>
  <si>
    <t>71.36035</t>
  </si>
  <si>
    <t>71.36036</t>
  </si>
  <si>
    <t>71.36037</t>
  </si>
  <si>
    <t>71.36038</t>
  </si>
  <si>
    <t>71.36039</t>
  </si>
  <si>
    <t>71.36040</t>
  </si>
  <si>
    <t>71.36041</t>
  </si>
  <si>
    <t>71.36042</t>
  </si>
  <si>
    <t>71.36043</t>
  </si>
  <si>
    <t>71.36044</t>
  </si>
  <si>
    <t>71.36045</t>
  </si>
  <si>
    <t>71.36046</t>
  </si>
  <si>
    <t>71.36047</t>
  </si>
  <si>
    <t>71.37024</t>
  </si>
  <si>
    <t>71.37025</t>
  </si>
  <si>
    <t>71.37026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</si>
  <si>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</si>
  <si>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</si>
  <si>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</si>
  <si>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</si>
  <si>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</si>
  <si>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</si>
  <si>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</si>
  <si>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</si>
  <si>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</si>
  <si>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</si>
  <si>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</si>
  <si>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78.1</t>
  </si>
  <si>
    <t>78.2</t>
  </si>
  <si>
    <t>78.3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</si>
  <si>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</si>
  <si>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</si>
  <si>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</si>
  <si>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st14.004</t>
  </si>
  <si>
    <t>Операции на кишечнике и анальной области (уровень 4)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</si>
  <si>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</si>
  <si>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</si>
  <si>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</si>
  <si>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</si>
  <si>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</si>
  <si>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</si>
  <si>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</si>
  <si>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71.02015</t>
  </si>
  <si>
    <t>71.02016</t>
  </si>
  <si>
    <t>71.02017</t>
  </si>
  <si>
    <t>71.09011</t>
  </si>
  <si>
    <t>71.10008</t>
  </si>
  <si>
    <t>71.14004</t>
  </si>
  <si>
    <t>71.30016</t>
  </si>
  <si>
    <t>71.32020</t>
  </si>
  <si>
    <t>71.32021</t>
  </si>
  <si>
    <t>Дерматовенерология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</si>
  <si>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</si>
  <si>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</si>
  <si>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</si>
  <si>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</si>
  <si>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</si>
  <si>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</si>
  <si>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st21.010</t>
  </si>
  <si>
    <t>st25.013</t>
  </si>
  <si>
    <t>st25.014</t>
  </si>
  <si>
    <t>st25.015</t>
  </si>
  <si>
    <t>st36.048</t>
  </si>
  <si>
    <t>Досуточная госпитализация в диагностических целях</t>
  </si>
  <si>
    <t>st37.027</t>
  </si>
  <si>
    <t>Медицинская реабилитация в детском нейрореабилитационном отделении в медицинской организации 4 группы</t>
  </si>
  <si>
    <t>st37.028</t>
  </si>
  <si>
    <t>Медицинская реабилитация в детском соматическом реабилитационном отделении в медицинской организации 4 группы</t>
  </si>
  <si>
    <t>st37.029</t>
  </si>
  <si>
    <t>Медицинская реабилитация в детском ортопедическом реабилитационном отделении в медицинской организации 4 группы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</si>
  <si>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</si>
  <si>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</si>
  <si>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71.15021</t>
  </si>
  <si>
    <t>71.15022</t>
  </si>
  <si>
    <t>71.15023</t>
  </si>
  <si>
    <t>71.21010</t>
  </si>
  <si>
    <t>71.25013</t>
  </si>
  <si>
    <t>71.25014</t>
  </si>
  <si>
    <t>71.25015</t>
  </si>
  <si>
    <t>71.36048</t>
  </si>
  <si>
    <t>71.37027</t>
  </si>
  <si>
    <t>71.37028</t>
  </si>
  <si>
    <t>71.37029</t>
  </si>
  <si>
    <t>71.37031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</si>
  <si>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</si>
  <si>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</si>
  <si>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71.36049</t>
  </si>
  <si>
    <t>* В том числе для случаев введения медицинской организацией лекарственных препаратов,  представленных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препаратов, приобретенных пациентом или его представителем за счет личных средств)".</t>
  </si>
  <si>
    <t>к Тарифному соглашению в системе ОМС ЕАО на 2026 год</t>
  </si>
  <si>
    <t>Тарифы на законченный случай лечения заболевания, включенного в клинико - статистическую группу, коэффициент относительной затратоемкости (КЗ) клинико - статистических групп, коэффициент специфики (КС) по клинико - статистическим группам, в стационарных условиях на 2026 год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</si>
  <si>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</si>
  <si>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</si>
  <si>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</si>
  <si>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</si>
  <si>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</si>
  <si>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</si>
  <si>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</si>
  <si>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</si>
  <si>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</si>
  <si>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</si>
  <si>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</si>
  <si>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</si>
  <si>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</si>
  <si>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</si>
  <si>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</si>
  <si>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</si>
  <si>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</si>
  <si>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</si>
  <si>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</si>
  <si>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</si>
  <si>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</si>
  <si>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</si>
  <si>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</si>
  <si>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Интравитреальное введение лекарственных препаратов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</si>
  <si>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</si>
  <si>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</si>
  <si>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</si>
  <si>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</si>
  <si>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</si>
  <si>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</si>
  <si>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</si>
  <si>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</si>
  <si>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</si>
  <si>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</si>
  <si>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</si>
  <si>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</si>
  <si>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</si>
  <si>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</si>
  <si>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</si>
  <si>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</si>
  <si>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</si>
  <si>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</si>
  <si>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</si>
  <si>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Госпитализация в диагностических целях с постановкой и (или) подтверждением диагноза злокачественного новообразования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</si>
  <si>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</si>
  <si>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</si>
  <si>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</si>
  <si>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</si>
  <si>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</si>
  <si>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</si>
  <si>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</si>
  <si>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</si>
  <si>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</si>
  <si>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</si>
  <si>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</si>
  <si>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</si>
  <si>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</si>
  <si>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</si>
  <si>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</si>
  <si>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</si>
  <si>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</si>
  <si>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</si>
  <si>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</si>
  <si>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</si>
  <si>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</si>
  <si>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</si>
  <si>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</si>
  <si>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</si>
  <si>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</si>
  <si>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</si>
  <si>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</si>
  <si>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</si>
  <si>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Медицинская реабилитация пациентов с заболеваниями центральной нервной системы (3 балла по шкале реабилитационной маршрутизации)</t>
  </si>
  <si>
    <t>Медицинская реабилитация пациентов с заболеваниями центральной нервной системы (4 балла по шкале реабилитационной маршрутизации)</t>
  </si>
  <si>
    <t>Медицинская реабилитация пациентов с заболеваниями центральной нервной системы (5 баллов по шкале реабилитационной маршрутизации)</t>
  </si>
  <si>
    <t>Медицинская реабилитация пациентов с заболеваниями центральной нервной системы (6 баллов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</si>
  <si>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</si>
  <si>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</si>
  <si>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(5 баллов по шкале реабилитационной маршрутизации)</t>
  </si>
  <si>
    <t>Медицинская кардиореабилитация (3 балла по шкале реабилитационной маршрутизации)</t>
  </si>
  <si>
    <t>Медицинская кардиореабилитация (4 балла по шкале реабилитационной маршрутизации)</t>
  </si>
  <si>
    <t>Медицинская кардиореабилитация (5 баллов по шкале реабилитационной маршрутизации)</t>
  </si>
  <si>
    <t>Медицинская реабилитация при других соматических заболеваниях (3 балла по шкале реабилитационной маршрутизации)</t>
  </si>
  <si>
    <t>Медицинская реабилитация при других соматических заболеваниях (4 балла по шкале реабилитационной маршрутизации)</t>
  </si>
  <si>
    <t>Медицинская реабилитация при других соматических заболеваниях (5 баллов по шкале реабилитационной маршрутизации)</t>
  </si>
  <si>
    <t>Медицинская реабилитация после перенесенной коронавирусной инфекции COVID-19 (3 балла по шкале реабилитационной маршрутизации)</t>
  </si>
  <si>
    <t>Медицинская реабилитация после перенесенной коронавирусной инфекции COVID-19 (4 балла по шкале реабилитационной маршрутизации)</t>
  </si>
  <si>
    <t>Медицинская реабилитация после перенесенной коронавирусной инфекции COVID-19 (5 баллов по шкале реабилитационной маршрутизации)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</si>
  <si>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</si>
  <si>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</si>
  <si>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</si>
  <si>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</si>
  <si>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</si>
  <si>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</si>
  <si>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71.19182</t>
  </si>
  <si>
    <t>71.19183</t>
  </si>
  <si>
    <t>71.19184</t>
  </si>
  <si>
    <t>71.19185</t>
  </si>
  <si>
    <t>71.19186</t>
  </si>
  <si>
    <t>71.19187</t>
  </si>
  <si>
    <t>71.19188</t>
  </si>
  <si>
    <t>71.19189</t>
  </si>
  <si>
    <t>71.19190</t>
  </si>
  <si>
    <t>71.19191</t>
  </si>
  <si>
    <t>71.19192</t>
  </si>
  <si>
    <t>71.19193</t>
  </si>
  <si>
    <t>71.19194</t>
  </si>
  <si>
    <t>71.19195</t>
  </si>
  <si>
    <t>71.19196</t>
  </si>
  <si>
    <t>71.19197</t>
  </si>
  <si>
    <t>71.19198</t>
  </si>
  <si>
    <t>71.19199</t>
  </si>
  <si>
    <t>71.19200</t>
  </si>
  <si>
    <t>71.19201</t>
  </si>
  <si>
    <t>71.19202</t>
  </si>
  <si>
    <t>71.25016</t>
  </si>
  <si>
    <t>71.25017</t>
  </si>
  <si>
    <t>71.25018</t>
  </si>
  <si>
    <t>71.25019</t>
  </si>
  <si>
    <t>71.25020</t>
  </si>
  <si>
    <t>71.25021</t>
  </si>
  <si>
    <t>71.25022</t>
  </si>
  <si>
    <t>71.25023</t>
  </si>
  <si>
    <t>71.36050</t>
  </si>
  <si>
    <t>71.36051</t>
  </si>
  <si>
    <t>71.36052</t>
  </si>
  <si>
    <t>71.36053</t>
  </si>
  <si>
    <t>71.36054</t>
  </si>
  <si>
    <t>71.37032</t>
  </si>
  <si>
    <t>71.37033</t>
  </si>
  <si>
    <t>71.37034</t>
  </si>
  <si>
    <t>Приложение № 39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</si>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</sst>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164" fontId="2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41">
    <xf numFmtId="0" fontId="0" fillId="0" borderId="0" xfId="0"/>
    <xf numFmtId="0" fontId="5" fillId="0" borderId="1" xfId="1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wrapText="1"/>
    </xf>
    <xf numFmtId="165" fontId="5" fillId="0" borderId="1" xfId="12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Border="1"/>
    <xf numFmtId="165" fontId="6" fillId="0" borderId="1" xfId="12" applyFont="1" applyFill="1" applyBorder="1" applyAlignment="1">
      <alignment horizontal="center" vertical="center"/>
    </xf>
    <xf numFmtId="165" fontId="5" fillId="0" borderId="0" xfId="12" applyFont="1" applyBorder="1"/>
    <xf numFmtId="43" fontId="5" fillId="0" borderId="0" xfId="0" applyNumberFormat="1" applyFont="1" applyBorder="1"/>
    <xf numFmtId="43" fontId="5" fillId="0" borderId="0" xfId="0" applyNumberFormat="1" applyFont="1"/>
    <xf numFmtId="0" fontId="5" fillId="0" borderId="0" xfId="0" applyFont="1"/>
    <xf numFmtId="165" fontId="5" fillId="0" borderId="0" xfId="12" applyFont="1" applyFill="1" applyBorder="1" applyAlignment="1">
      <alignment horizontal="center" vertical="center"/>
    </xf>
    <xf numFmtId="43" fontId="5" fillId="0" borderId="0" xfId="0" applyNumberFormat="1" applyFont="1" applyFill="1"/>
    <xf numFmtId="0" fontId="5" fillId="0" borderId="0" xfId="0" applyFont="1" applyFill="1" applyBorder="1" applyAlignment="1">
      <alignment horizontal="center" vertical="center"/>
    </xf>
    <xf numFmtId="0" fontId="5" fillId="0" borderId="0" xfId="13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6" fillId="0" borderId="1" xfId="13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Fill="1" applyAlignment="1">
      <alignment horizontal="right"/>
    </xf>
    <xf numFmtId="0" fontId="7" fillId="0" borderId="0" xfId="1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</cellXfs>
  <cellStyles count="15">
    <cellStyle name="Normal_Sheet1" xfId="4"/>
    <cellStyle name="Normal_Sheet2" xfId="2"/>
    <cellStyle name="Денежный 2" xfId="5"/>
    <cellStyle name="Обычный" xfId="0" builtinId="0"/>
    <cellStyle name="Обычный 2" xfId="3"/>
    <cellStyle name="Обычный 2 2" xfId="6"/>
    <cellStyle name="Обычный 3" xfId="7"/>
    <cellStyle name="Обычный 4" xfId="8"/>
    <cellStyle name="Обычный 5" xfId="1"/>
    <cellStyle name="Обычный 7" xfId="13"/>
    <cellStyle name="Финансовый" xfId="12" builtinId="3"/>
    <cellStyle name="Финансовый 2" xfId="9"/>
    <cellStyle name="Финансовый 2 2" xfId="10"/>
    <cellStyle name="Финансовый 3" xfId="11"/>
    <cellStyle name="Финансовый 4" xfId="14"/>
  </cellStyles>
  <dxfs count="0"/>
  <tableStyles count="0" defaultTableStyle="TableStyleMedium2" defaultPivotStyle="PivotStyleLight16"/>
  <colors>
    <mruColors>
      <color rgb="FF0066FF"/>
      <color rgb="FF33CCCC"/>
      <color rgb="FF0000CC"/>
      <color rgb="FFCC66FF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4"/>
  <sheetViews>
    <sheetView tabSelected="1" view="pageBreakPreview" zoomScale="87" zoomScaleNormal="100" zoomScaleSheetLayoutView="87" workbookViewId="0">
      <selection activeCell="C7" sqref="C7"/>
    </sheetView>
  </sheetViews>
  <sheetFormatPr defaultRowHeight="15.75" x14ac:dyDescent="0.25"/>
  <cols>
    <col min="1" max="1" width="7" style="8" bestFit="1" customWidth="1"/>
    <col min="2" max="2" width="10.85546875" style="8" customWidth="1"/>
    <col min="3" max="3" width="77.42578125" style="8" customWidth="1"/>
    <col min="4" max="4" width="11.85546875" style="8" bestFit="1" customWidth="1"/>
    <col min="5" max="5" width="9.28515625" style="8" bestFit="1" customWidth="1"/>
    <col min="6" max="6" width="6.7109375" style="8" customWidth="1"/>
    <col min="7" max="7" width="17.140625" style="8" customWidth="1"/>
    <col min="8" max="8" width="17" style="8" customWidth="1"/>
    <col min="9" max="9" width="17" style="8" bestFit="1" customWidth="1"/>
    <col min="10" max="10" width="9.140625" style="8"/>
    <col min="11" max="11" width="13.140625" style="8" bestFit="1" customWidth="1"/>
    <col min="12" max="12" width="15.28515625" style="8" bestFit="1" customWidth="1"/>
    <col min="13" max="13" width="9.140625" style="8"/>
    <col min="14" max="14" width="14.5703125" style="8" bestFit="1" customWidth="1"/>
    <col min="15" max="15" width="10" style="8" bestFit="1" customWidth="1"/>
    <col min="16" max="17" width="13.140625" style="8" bestFit="1" customWidth="1"/>
    <col min="18" max="18" width="10" style="8" bestFit="1" customWidth="1"/>
    <col min="19" max="19" width="9.140625" style="8"/>
    <col min="20" max="20" width="26.28515625" style="8" bestFit="1" customWidth="1"/>
    <col min="21" max="16384" width="9.140625" style="8"/>
  </cols>
  <sheetData>
    <row r="1" spans="1:20" x14ac:dyDescent="0.25">
      <c r="A1" s="7"/>
      <c r="B1" s="7"/>
      <c r="H1" s="35" t="s">
        <v>1484</v>
      </c>
      <c r="I1" s="35"/>
    </row>
    <row r="2" spans="1:20" x14ac:dyDescent="0.25">
      <c r="A2" s="7"/>
      <c r="B2" s="7"/>
      <c r="E2" s="35" t="s">
        <v>1351</v>
      </c>
      <c r="F2" s="35"/>
      <c r="G2" s="35"/>
      <c r="H2" s="35"/>
      <c r="I2" s="35"/>
    </row>
    <row r="3" spans="1:20" x14ac:dyDescent="0.25">
      <c r="A3" s="7"/>
      <c r="B3" s="7"/>
      <c r="H3" s="35" t="s">
        <v>1485</v>
      </c>
      <c r="I3" s="35"/>
    </row>
    <row r="4" spans="1:20" x14ac:dyDescent="0.25">
      <c r="A4" s="7"/>
      <c r="B4" s="7"/>
      <c r="H4" s="24"/>
      <c r="I4" s="24"/>
    </row>
    <row r="5" spans="1:20" x14ac:dyDescent="0.25">
      <c r="A5" s="7"/>
      <c r="B5" s="7"/>
      <c r="H5" s="9"/>
      <c r="I5" s="9"/>
    </row>
    <row r="6" spans="1:20" ht="68.25" customHeight="1" x14ac:dyDescent="0.25">
      <c r="A6" s="36" t="s">
        <v>1352</v>
      </c>
      <c r="B6" s="36"/>
      <c r="C6" s="36"/>
      <c r="D6" s="36"/>
      <c r="E6" s="36"/>
      <c r="F6" s="36"/>
      <c r="G6" s="36"/>
      <c r="H6" s="36"/>
      <c r="I6" s="36"/>
    </row>
    <row r="8" spans="1:20" ht="15" customHeight="1" x14ac:dyDescent="0.25">
      <c r="A8" s="37" t="s">
        <v>644</v>
      </c>
      <c r="B8" s="37" t="s">
        <v>964</v>
      </c>
      <c r="C8" s="39" t="s">
        <v>0</v>
      </c>
      <c r="D8" s="37" t="s">
        <v>224</v>
      </c>
      <c r="E8" s="38" t="s">
        <v>73</v>
      </c>
      <c r="F8" s="37" t="s">
        <v>1157</v>
      </c>
      <c r="G8" s="38" t="s">
        <v>1158</v>
      </c>
      <c r="H8" s="38" t="s">
        <v>1159</v>
      </c>
      <c r="I8" s="38" t="s">
        <v>1160</v>
      </c>
      <c r="K8" s="10"/>
      <c r="L8" s="10"/>
      <c r="M8" s="10"/>
      <c r="N8" s="10"/>
    </row>
    <row r="9" spans="1:20" x14ac:dyDescent="0.25">
      <c r="A9" s="37"/>
      <c r="B9" s="37"/>
      <c r="C9" s="39"/>
      <c r="D9" s="37"/>
      <c r="E9" s="40"/>
      <c r="F9" s="37"/>
      <c r="G9" s="38"/>
      <c r="H9" s="38"/>
      <c r="I9" s="38"/>
      <c r="K9" s="10"/>
      <c r="L9" s="10"/>
      <c r="M9" s="10"/>
      <c r="N9" s="10"/>
    </row>
    <row r="10" spans="1:20" x14ac:dyDescent="0.25">
      <c r="A10" s="25">
        <v>1</v>
      </c>
      <c r="B10" s="25" t="s">
        <v>966</v>
      </c>
      <c r="C10" s="30" t="s">
        <v>967</v>
      </c>
      <c r="D10" s="33"/>
      <c r="E10" s="27">
        <v>0.5</v>
      </c>
      <c r="F10" s="27"/>
      <c r="G10" s="11"/>
      <c r="H10" s="11"/>
      <c r="I10" s="11"/>
      <c r="K10" s="10"/>
      <c r="L10" s="10"/>
      <c r="M10" s="10"/>
      <c r="N10" s="10"/>
    </row>
    <row r="11" spans="1:20" ht="31.5" x14ac:dyDescent="0.25">
      <c r="A11" s="31">
        <v>1</v>
      </c>
      <c r="B11" s="1" t="s">
        <v>645</v>
      </c>
      <c r="C11" s="3" t="s">
        <v>74</v>
      </c>
      <c r="D11" s="1" t="s">
        <v>326</v>
      </c>
      <c r="E11" s="28">
        <v>0.5</v>
      </c>
      <c r="F11" s="28">
        <v>0.97</v>
      </c>
      <c r="G11" s="6">
        <v>24733.930371300001</v>
      </c>
      <c r="H11" s="6">
        <v>24733.930371300001</v>
      </c>
      <c r="I11" s="6">
        <v>24733.930371300001</v>
      </c>
      <c r="K11" s="12"/>
      <c r="L11" s="12"/>
      <c r="M11" s="13"/>
      <c r="N11" s="13"/>
      <c r="O11" s="14"/>
      <c r="P11" s="15"/>
      <c r="Q11" s="14"/>
      <c r="R11" s="14"/>
      <c r="S11" s="15"/>
      <c r="T11" s="14"/>
    </row>
    <row r="12" spans="1:20" x14ac:dyDescent="0.25">
      <c r="A12" s="26">
        <v>2</v>
      </c>
      <c r="B12" s="25" t="s">
        <v>968</v>
      </c>
      <c r="C12" s="4" t="s">
        <v>969</v>
      </c>
      <c r="D12" s="33"/>
      <c r="E12" s="27">
        <v>0.8</v>
      </c>
      <c r="F12" s="28"/>
      <c r="G12" s="6"/>
      <c r="H12" s="6"/>
      <c r="I12" s="6"/>
      <c r="K12" s="12"/>
      <c r="L12" s="12"/>
      <c r="M12" s="13"/>
      <c r="N12" s="13"/>
      <c r="O12" s="14"/>
      <c r="P12" s="15"/>
      <c r="Q12" s="14"/>
      <c r="R12" s="14"/>
      <c r="S12" s="15"/>
      <c r="T12" s="14"/>
    </row>
    <row r="13" spans="1:20" x14ac:dyDescent="0.25">
      <c r="A13" s="31">
        <f>A11+1</f>
        <v>2</v>
      </c>
      <c r="B13" s="1" t="s">
        <v>646</v>
      </c>
      <c r="C13" s="3" t="s">
        <v>75</v>
      </c>
      <c r="D13" s="1" t="s">
        <v>327</v>
      </c>
      <c r="E13" s="28">
        <v>0.93</v>
      </c>
      <c r="F13" s="28">
        <v>0.97</v>
      </c>
      <c r="G13" s="6">
        <v>41404.599441556202</v>
      </c>
      <c r="H13" s="6">
        <v>48305.366015148909</v>
      </c>
      <c r="I13" s="6">
        <v>57506.388113272507</v>
      </c>
      <c r="K13" s="12"/>
      <c r="L13" s="12"/>
      <c r="M13" s="13"/>
      <c r="N13" s="13"/>
      <c r="O13" s="14"/>
      <c r="P13" s="15"/>
      <c r="Q13" s="14"/>
      <c r="R13" s="14"/>
      <c r="S13" s="15"/>
      <c r="T13" s="14"/>
    </row>
    <row r="14" spans="1:20" x14ac:dyDescent="0.25">
      <c r="A14" s="31">
        <f>A13+1</f>
        <v>3</v>
      </c>
      <c r="B14" s="1" t="s">
        <v>647</v>
      </c>
      <c r="C14" s="3" t="s">
        <v>4</v>
      </c>
      <c r="D14" s="1" t="s">
        <v>328</v>
      </c>
      <c r="E14" s="28">
        <v>0.28000000000000003</v>
      </c>
      <c r="F14" s="28">
        <v>0.97</v>
      </c>
      <c r="G14" s="6">
        <v>13851.001007928002</v>
      </c>
      <c r="H14" s="6">
        <v>13851.001007928002</v>
      </c>
      <c r="I14" s="6">
        <v>13851.001007928002</v>
      </c>
      <c r="K14" s="12"/>
      <c r="L14" s="12"/>
      <c r="M14" s="13"/>
      <c r="N14" s="13"/>
      <c r="O14" s="14"/>
      <c r="P14" s="15"/>
      <c r="Q14" s="14"/>
      <c r="R14" s="14"/>
      <c r="S14" s="15"/>
      <c r="T14" s="14"/>
    </row>
    <row r="15" spans="1:20" x14ac:dyDescent="0.25">
      <c r="A15" s="31">
        <f t="shared" ref="A15:A29" si="0">A14+1</f>
        <v>4</v>
      </c>
      <c r="B15" s="1" t="s">
        <v>648</v>
      </c>
      <c r="C15" s="3" t="s">
        <v>1</v>
      </c>
      <c r="D15" s="1" t="s">
        <v>329</v>
      </c>
      <c r="E15" s="28">
        <v>0.98</v>
      </c>
      <c r="F15" s="28">
        <v>0.97</v>
      </c>
      <c r="G15" s="6">
        <v>43630.653174973202</v>
      </c>
      <c r="H15" s="6">
        <v>50902.428704135404</v>
      </c>
      <c r="I15" s="6">
        <v>60598.129409684996</v>
      </c>
      <c r="K15" s="12"/>
      <c r="L15" s="12"/>
      <c r="M15" s="13"/>
      <c r="N15" s="13"/>
      <c r="O15" s="14"/>
      <c r="P15" s="15"/>
      <c r="Q15" s="14"/>
      <c r="R15" s="14"/>
      <c r="S15" s="15"/>
      <c r="T15" s="14"/>
    </row>
    <row r="16" spans="1:20" x14ac:dyDescent="0.25">
      <c r="A16" s="31">
        <f t="shared" si="0"/>
        <v>5</v>
      </c>
      <c r="B16" s="1" t="s">
        <v>649</v>
      </c>
      <c r="C16" s="3" t="s">
        <v>76</v>
      </c>
      <c r="D16" s="1" t="s">
        <v>330</v>
      </c>
      <c r="E16" s="28">
        <v>1.01</v>
      </c>
      <c r="F16" s="28">
        <v>0.97</v>
      </c>
      <c r="G16" s="6">
        <v>44966.285415023398</v>
      </c>
      <c r="H16" s="6">
        <v>52460.666317527299</v>
      </c>
      <c r="I16" s="6">
        <v>62453.174187532495</v>
      </c>
      <c r="K16" s="16"/>
      <c r="L16" s="12"/>
      <c r="M16" s="10"/>
      <c r="N16" s="13"/>
      <c r="O16" s="14"/>
      <c r="Q16" s="14"/>
      <c r="R16" s="14"/>
      <c r="T16" s="14"/>
    </row>
    <row r="17" spans="1:20" x14ac:dyDescent="0.25">
      <c r="A17" s="31">
        <f t="shared" si="0"/>
        <v>6</v>
      </c>
      <c r="B17" s="1" t="s">
        <v>650</v>
      </c>
      <c r="C17" s="3" t="s">
        <v>77</v>
      </c>
      <c r="D17" s="1" t="s">
        <v>331</v>
      </c>
      <c r="E17" s="28">
        <v>0.74</v>
      </c>
      <c r="F17" s="28">
        <v>0.97</v>
      </c>
      <c r="G17" s="6">
        <v>32945.595254571599</v>
      </c>
      <c r="H17" s="6">
        <v>38436.527797000206</v>
      </c>
      <c r="I17" s="6">
        <v>45757.771186905004</v>
      </c>
      <c r="K17" s="10"/>
      <c r="L17" s="12"/>
      <c r="M17" s="10"/>
      <c r="N17" s="13"/>
      <c r="O17" s="14"/>
      <c r="Q17" s="14"/>
      <c r="R17" s="14"/>
      <c r="T17" s="14"/>
    </row>
    <row r="18" spans="1:20" x14ac:dyDescent="0.25">
      <c r="A18" s="31">
        <f t="shared" si="0"/>
        <v>7</v>
      </c>
      <c r="B18" s="1" t="s">
        <v>651</v>
      </c>
      <c r="C18" s="3" t="s">
        <v>5</v>
      </c>
      <c r="D18" s="1" t="s">
        <v>332</v>
      </c>
      <c r="E18" s="28">
        <v>3.21</v>
      </c>
      <c r="F18" s="28">
        <v>1</v>
      </c>
      <c r="G18" s="6">
        <v>163702.9206018</v>
      </c>
      <c r="H18" s="6">
        <v>163702.9206018</v>
      </c>
      <c r="I18" s="6">
        <v>163702.9206018</v>
      </c>
      <c r="K18" s="10"/>
      <c r="L18" s="12"/>
      <c r="M18" s="10"/>
      <c r="N18" s="13"/>
      <c r="O18" s="14"/>
      <c r="Q18" s="14"/>
      <c r="R18" s="14"/>
      <c r="T18" s="14"/>
    </row>
    <row r="19" spans="1:20" x14ac:dyDescent="0.25">
      <c r="A19" s="31">
        <f t="shared" si="0"/>
        <v>8</v>
      </c>
      <c r="B19" s="1" t="s">
        <v>652</v>
      </c>
      <c r="C19" s="3" t="s">
        <v>2</v>
      </c>
      <c r="D19" s="1" t="s">
        <v>333</v>
      </c>
      <c r="E19" s="28">
        <v>0.71</v>
      </c>
      <c r="F19" s="28">
        <v>0.98</v>
      </c>
      <c r="G19" s="6">
        <v>31935.838921887604</v>
      </c>
      <c r="H19" s="6">
        <v>37258.478742202205</v>
      </c>
      <c r="I19" s="6">
        <v>44355.331835955003</v>
      </c>
      <c r="K19" s="10"/>
      <c r="L19" s="12"/>
      <c r="M19" s="10"/>
      <c r="N19" s="13"/>
      <c r="O19" s="14"/>
      <c r="Q19" s="14"/>
      <c r="R19" s="14"/>
      <c r="T19" s="14"/>
    </row>
    <row r="20" spans="1:20" ht="31.5" x14ac:dyDescent="0.25">
      <c r="A20" s="31">
        <f t="shared" si="0"/>
        <v>9</v>
      </c>
      <c r="B20" s="1" t="s">
        <v>653</v>
      </c>
      <c r="C20" s="3" t="s">
        <v>262</v>
      </c>
      <c r="D20" s="1" t="s">
        <v>334</v>
      </c>
      <c r="E20" s="28">
        <v>0.89</v>
      </c>
      <c r="F20" s="28">
        <v>0.97</v>
      </c>
      <c r="G20" s="6">
        <v>39623.7564548226</v>
      </c>
      <c r="H20" s="6">
        <v>46227.715863959696</v>
      </c>
      <c r="I20" s="6">
        <v>55032.995076142499</v>
      </c>
      <c r="K20" s="10"/>
      <c r="L20" s="12"/>
      <c r="M20" s="10"/>
      <c r="N20" s="13"/>
      <c r="O20" s="14"/>
      <c r="Q20" s="14"/>
      <c r="R20" s="14"/>
      <c r="T20" s="14"/>
    </row>
    <row r="21" spans="1:20" ht="31.5" x14ac:dyDescent="0.25">
      <c r="A21" s="31">
        <f t="shared" si="0"/>
        <v>10</v>
      </c>
      <c r="B21" s="1" t="s">
        <v>654</v>
      </c>
      <c r="C21" s="3" t="s">
        <v>3</v>
      </c>
      <c r="D21" s="1" t="s">
        <v>335</v>
      </c>
      <c r="E21" s="28">
        <v>0.46</v>
      </c>
      <c r="F21" s="28">
        <v>0.97</v>
      </c>
      <c r="G21" s="6">
        <v>20479.694347436402</v>
      </c>
      <c r="H21" s="6">
        <v>23892.976738675803</v>
      </c>
      <c r="I21" s="6">
        <v>28444.019926995003</v>
      </c>
      <c r="K21" s="10"/>
      <c r="L21" s="12"/>
      <c r="M21" s="10"/>
      <c r="N21" s="13"/>
      <c r="O21" s="14"/>
      <c r="Q21" s="14"/>
      <c r="R21" s="14"/>
      <c r="T21" s="14"/>
    </row>
    <row r="22" spans="1:20" x14ac:dyDescent="0.25">
      <c r="A22" s="31">
        <f t="shared" si="0"/>
        <v>11</v>
      </c>
      <c r="B22" s="1" t="s">
        <v>655</v>
      </c>
      <c r="C22" s="3" t="s">
        <v>78</v>
      </c>
      <c r="D22" s="1" t="s">
        <v>336</v>
      </c>
      <c r="E22" s="28">
        <v>0.39</v>
      </c>
      <c r="F22" s="28">
        <v>0.97</v>
      </c>
      <c r="G22" s="6">
        <v>17363.2191206526</v>
      </c>
      <c r="H22" s="6">
        <v>20257.088974094702</v>
      </c>
      <c r="I22" s="6">
        <v>24115.582112017502</v>
      </c>
      <c r="K22" s="10"/>
      <c r="L22" s="12"/>
      <c r="M22" s="10"/>
      <c r="N22" s="13"/>
      <c r="O22" s="14"/>
      <c r="Q22" s="14"/>
      <c r="R22" s="14"/>
      <c r="T22" s="14"/>
    </row>
    <row r="23" spans="1:20" x14ac:dyDescent="0.25">
      <c r="A23" s="31">
        <f t="shared" si="0"/>
        <v>12</v>
      </c>
      <c r="B23" s="1" t="s">
        <v>656</v>
      </c>
      <c r="C23" s="3" t="s">
        <v>79</v>
      </c>
      <c r="D23" s="1" t="s">
        <v>337</v>
      </c>
      <c r="E23" s="28">
        <v>0.57999999999999996</v>
      </c>
      <c r="F23" s="28">
        <v>0.97</v>
      </c>
      <c r="G23" s="6">
        <v>25822.223307637199</v>
      </c>
      <c r="H23" s="6">
        <v>30125.927192243402</v>
      </c>
      <c r="I23" s="6">
        <v>35864.199038384999</v>
      </c>
      <c r="K23" s="10"/>
      <c r="L23" s="12"/>
      <c r="M23" s="10"/>
      <c r="N23" s="13"/>
      <c r="O23" s="14"/>
      <c r="Q23" s="14"/>
      <c r="R23" s="14"/>
      <c r="T23" s="14"/>
    </row>
    <row r="24" spans="1:20" x14ac:dyDescent="0.25">
      <c r="A24" s="31">
        <f t="shared" si="0"/>
        <v>13</v>
      </c>
      <c r="B24" s="1" t="s">
        <v>657</v>
      </c>
      <c r="C24" s="3" t="s">
        <v>80</v>
      </c>
      <c r="D24" s="1" t="s">
        <v>338</v>
      </c>
      <c r="E24" s="28">
        <v>1.17</v>
      </c>
      <c r="F24" s="28">
        <v>0.97</v>
      </c>
      <c r="G24" s="6">
        <v>57877.397068841994</v>
      </c>
      <c r="H24" s="6">
        <v>57877.397068841994</v>
      </c>
      <c r="I24" s="6">
        <v>57877.397068841994</v>
      </c>
      <c r="K24" s="10"/>
      <c r="L24" s="12"/>
      <c r="M24" s="10"/>
      <c r="N24" s="13"/>
      <c r="O24" s="14"/>
      <c r="Q24" s="14"/>
      <c r="R24" s="14"/>
      <c r="T24" s="14"/>
    </row>
    <row r="25" spans="1:20" x14ac:dyDescent="0.25">
      <c r="A25" s="31">
        <f t="shared" si="0"/>
        <v>14</v>
      </c>
      <c r="B25" s="1" t="s">
        <v>658</v>
      </c>
      <c r="C25" s="3" t="s">
        <v>81</v>
      </c>
      <c r="D25" s="1" t="s">
        <v>339</v>
      </c>
      <c r="E25" s="28">
        <v>2.2000000000000002</v>
      </c>
      <c r="F25" s="28">
        <v>1</v>
      </c>
      <c r="G25" s="6">
        <v>100975.63326840001</v>
      </c>
      <c r="H25" s="6">
        <v>117804.90547980001</v>
      </c>
      <c r="I25" s="6">
        <v>140243.93509500002</v>
      </c>
      <c r="K25" s="10"/>
      <c r="L25" s="12"/>
      <c r="M25" s="10"/>
      <c r="N25" s="13"/>
      <c r="O25" s="14"/>
      <c r="Q25" s="14"/>
      <c r="R25" s="14"/>
      <c r="T25" s="14"/>
    </row>
    <row r="26" spans="1:20" x14ac:dyDescent="0.25">
      <c r="A26" s="31">
        <f t="shared" si="0"/>
        <v>15</v>
      </c>
      <c r="B26" s="1" t="s">
        <v>1201</v>
      </c>
      <c r="C26" s="3" t="s">
        <v>1202</v>
      </c>
      <c r="D26" s="1" t="s">
        <v>1248</v>
      </c>
      <c r="E26" s="28">
        <v>3.85</v>
      </c>
      <c r="F26" s="28">
        <v>1</v>
      </c>
      <c r="G26" s="6">
        <v>145210.01414014868</v>
      </c>
      <c r="H26" s="6">
        <v>154177.91256979844</v>
      </c>
      <c r="I26" s="6">
        <v>166135.11047599811</v>
      </c>
      <c r="K26" s="10"/>
      <c r="L26" s="12"/>
      <c r="M26" s="10"/>
      <c r="N26" s="13"/>
      <c r="O26" s="14"/>
      <c r="Q26" s="14"/>
      <c r="R26" s="14"/>
      <c r="T26" s="14"/>
    </row>
    <row r="27" spans="1:20" x14ac:dyDescent="0.25">
      <c r="A27" s="31">
        <f t="shared" si="0"/>
        <v>16</v>
      </c>
      <c r="B27" s="1" t="s">
        <v>1279</v>
      </c>
      <c r="C27" s="3" t="s">
        <v>1280</v>
      </c>
      <c r="D27" s="1" t="s">
        <v>1305</v>
      </c>
      <c r="E27" s="28">
        <v>3.56</v>
      </c>
      <c r="F27" s="28">
        <v>0.97</v>
      </c>
      <c r="G27" s="6">
        <v>135752.20978076485</v>
      </c>
      <c r="H27" s="6">
        <v>145919.66568707235</v>
      </c>
      <c r="I27" s="6">
        <v>159476.273562149</v>
      </c>
      <c r="K27" s="10"/>
      <c r="L27" s="12"/>
      <c r="M27" s="10"/>
      <c r="N27" s="13"/>
      <c r="O27" s="14"/>
      <c r="Q27" s="14"/>
      <c r="R27" s="14"/>
      <c r="T27" s="14"/>
    </row>
    <row r="28" spans="1:20" x14ac:dyDescent="0.25">
      <c r="A28" s="31">
        <f t="shared" si="0"/>
        <v>17</v>
      </c>
      <c r="B28" s="1" t="s">
        <v>1281</v>
      </c>
      <c r="C28" s="3" t="s">
        <v>1282</v>
      </c>
      <c r="D28" s="1" t="s">
        <v>1306</v>
      </c>
      <c r="E28" s="28">
        <v>4.46</v>
      </c>
      <c r="F28" s="28">
        <v>0.97</v>
      </c>
      <c r="G28" s="6">
        <v>167056.05374649068</v>
      </c>
      <c r="H28" s="6">
        <v>177639.51457449916</v>
      </c>
      <c r="I28" s="6">
        <v>191750.79567851042</v>
      </c>
      <c r="K28" s="10"/>
      <c r="L28" s="12"/>
      <c r="M28" s="10"/>
      <c r="N28" s="13"/>
      <c r="O28" s="14"/>
      <c r="Q28" s="14"/>
      <c r="R28" s="14"/>
      <c r="T28" s="14"/>
    </row>
    <row r="29" spans="1:20" x14ac:dyDescent="0.25">
      <c r="A29" s="31">
        <f t="shared" si="0"/>
        <v>18</v>
      </c>
      <c r="B29" s="1" t="s">
        <v>1283</v>
      </c>
      <c r="C29" s="3" t="s">
        <v>1284</v>
      </c>
      <c r="D29" s="1" t="s">
        <v>1307</v>
      </c>
      <c r="E29" s="28">
        <v>4.97</v>
      </c>
      <c r="F29" s="28">
        <v>1</v>
      </c>
      <c r="G29" s="6">
        <v>189300.32140185582</v>
      </c>
      <c r="H29" s="6">
        <v>202078.45885619681</v>
      </c>
      <c r="I29" s="6">
        <v>219115.97546198478</v>
      </c>
      <c r="K29" s="10"/>
      <c r="L29" s="12"/>
      <c r="M29" s="10"/>
      <c r="N29" s="13"/>
      <c r="O29" s="14"/>
      <c r="Q29" s="14"/>
      <c r="R29" s="14"/>
      <c r="T29" s="14"/>
    </row>
    <row r="30" spans="1:20" x14ac:dyDescent="0.25">
      <c r="A30" s="26">
        <v>3</v>
      </c>
      <c r="B30" s="29" t="s">
        <v>970</v>
      </c>
      <c r="C30" s="2" t="s">
        <v>971</v>
      </c>
      <c r="D30" s="1"/>
      <c r="E30" s="27">
        <v>1.25</v>
      </c>
      <c r="F30" s="28"/>
      <c r="G30" s="6"/>
      <c r="H30" s="6"/>
      <c r="I30" s="6"/>
      <c r="K30" s="10"/>
      <c r="L30" s="12"/>
      <c r="M30" s="10"/>
      <c r="N30" s="13"/>
      <c r="O30" s="14"/>
      <c r="Q30" s="14"/>
      <c r="R30" s="14"/>
      <c r="T30" s="14"/>
    </row>
    <row r="31" spans="1:20" x14ac:dyDescent="0.25">
      <c r="A31" s="31">
        <f>A29+1</f>
        <v>19</v>
      </c>
      <c r="B31" s="1" t="s">
        <v>659</v>
      </c>
      <c r="C31" s="3" t="s">
        <v>6</v>
      </c>
      <c r="D31" s="1" t="s">
        <v>340</v>
      </c>
      <c r="E31" s="28">
        <v>4.5199999999999996</v>
      </c>
      <c r="F31" s="28">
        <v>1</v>
      </c>
      <c r="G31" s="6">
        <v>207459.02835144001</v>
      </c>
      <c r="H31" s="6">
        <v>242035.53307668</v>
      </c>
      <c r="I31" s="6">
        <v>288137.53937700001</v>
      </c>
      <c r="K31" s="10"/>
      <c r="L31" s="12"/>
      <c r="M31" s="10"/>
      <c r="N31" s="13"/>
      <c r="O31" s="14"/>
      <c r="Q31" s="14"/>
      <c r="R31" s="14"/>
      <c r="T31" s="14"/>
    </row>
    <row r="32" spans="1:20" x14ac:dyDescent="0.25">
      <c r="A32" s="31">
        <f>A31+1</f>
        <v>20</v>
      </c>
      <c r="B32" s="1" t="s">
        <v>660</v>
      </c>
      <c r="C32" s="3" t="s">
        <v>7</v>
      </c>
      <c r="D32" s="1" t="s">
        <v>341</v>
      </c>
      <c r="E32" s="28">
        <v>0.27</v>
      </c>
      <c r="F32" s="28">
        <v>0.97</v>
      </c>
      <c r="G32" s="6">
        <v>13356.322400502</v>
      </c>
      <c r="H32" s="6">
        <v>13356.322400502</v>
      </c>
      <c r="I32" s="6">
        <v>13356.322400502</v>
      </c>
      <c r="K32" s="10"/>
      <c r="L32" s="12"/>
      <c r="M32" s="10"/>
      <c r="N32" s="13"/>
      <c r="O32" s="14"/>
      <c r="Q32" s="14"/>
      <c r="R32" s="14"/>
      <c r="T32" s="14"/>
    </row>
    <row r="33" spans="1:20" x14ac:dyDescent="0.25">
      <c r="A33" s="26">
        <v>4</v>
      </c>
      <c r="B33" s="29" t="s">
        <v>972</v>
      </c>
      <c r="C33" s="2" t="s">
        <v>973</v>
      </c>
      <c r="D33" s="1"/>
      <c r="E33" s="27">
        <v>1.04</v>
      </c>
      <c r="F33" s="28"/>
      <c r="G33" s="6"/>
      <c r="H33" s="6"/>
      <c r="I33" s="6"/>
      <c r="K33" s="10"/>
      <c r="L33" s="12"/>
      <c r="M33" s="10"/>
      <c r="N33" s="13"/>
      <c r="O33" s="14"/>
      <c r="Q33" s="14"/>
      <c r="R33" s="14"/>
      <c r="T33" s="14"/>
    </row>
    <row r="34" spans="1:20" x14ac:dyDescent="0.25">
      <c r="A34" s="31">
        <f>A32+1</f>
        <v>21</v>
      </c>
      <c r="B34" s="1" t="s">
        <v>661</v>
      </c>
      <c r="C34" s="3" t="s">
        <v>8</v>
      </c>
      <c r="D34" s="1" t="s">
        <v>342</v>
      </c>
      <c r="E34" s="28">
        <v>0.89</v>
      </c>
      <c r="F34" s="28">
        <v>0.97</v>
      </c>
      <c r="G34" s="6">
        <v>44026.396060913998</v>
      </c>
      <c r="H34" s="6">
        <v>44026.396060913998</v>
      </c>
      <c r="I34" s="6">
        <v>44026.396060913998</v>
      </c>
      <c r="K34" s="10"/>
      <c r="L34" s="12"/>
      <c r="M34" s="10"/>
      <c r="N34" s="13"/>
      <c r="O34" s="14"/>
      <c r="Q34" s="14"/>
      <c r="R34" s="14"/>
      <c r="T34" s="14"/>
    </row>
    <row r="35" spans="1:20" x14ac:dyDescent="0.25">
      <c r="A35" s="31">
        <f>A34+1</f>
        <v>22</v>
      </c>
      <c r="B35" s="1" t="s">
        <v>662</v>
      </c>
      <c r="C35" s="3" t="s">
        <v>82</v>
      </c>
      <c r="D35" s="1" t="s">
        <v>343</v>
      </c>
      <c r="E35" s="28">
        <v>2.0099999999999998</v>
      </c>
      <c r="F35" s="28">
        <v>0.97</v>
      </c>
      <c r="G35" s="6">
        <v>89487.360083363397</v>
      </c>
      <c r="H35" s="6">
        <v>104401.9200972573</v>
      </c>
      <c r="I35" s="6">
        <v>124288.00011578249</v>
      </c>
      <c r="K35" s="10"/>
      <c r="L35" s="12"/>
      <c r="M35" s="10"/>
      <c r="N35" s="13"/>
      <c r="O35" s="14"/>
      <c r="Q35" s="14"/>
      <c r="R35" s="14"/>
      <c r="T35" s="14"/>
    </row>
    <row r="36" spans="1:20" x14ac:dyDescent="0.25">
      <c r="A36" s="31">
        <f t="shared" ref="A36:A39" si="1">A35+1</f>
        <v>23</v>
      </c>
      <c r="B36" s="1" t="s">
        <v>663</v>
      </c>
      <c r="C36" s="3" t="s">
        <v>83</v>
      </c>
      <c r="D36" s="1" t="s">
        <v>344</v>
      </c>
      <c r="E36" s="28">
        <v>0.86</v>
      </c>
      <c r="F36" s="28">
        <v>0.97</v>
      </c>
      <c r="G36" s="6">
        <v>38288.124214772404</v>
      </c>
      <c r="H36" s="6">
        <v>44669.478250567801</v>
      </c>
      <c r="I36" s="6">
        <v>53177.950298295</v>
      </c>
      <c r="K36" s="10"/>
      <c r="L36" s="12"/>
      <c r="M36" s="10"/>
      <c r="N36" s="13"/>
      <c r="O36" s="14"/>
      <c r="Q36" s="14"/>
      <c r="R36" s="14"/>
      <c r="T36" s="14"/>
    </row>
    <row r="37" spans="1:20" x14ac:dyDescent="0.25">
      <c r="A37" s="31">
        <f t="shared" si="1"/>
        <v>24</v>
      </c>
      <c r="B37" s="1" t="s">
        <v>664</v>
      </c>
      <c r="C37" s="3" t="s">
        <v>84</v>
      </c>
      <c r="D37" s="1" t="s">
        <v>345</v>
      </c>
      <c r="E37" s="28">
        <v>1.21</v>
      </c>
      <c r="F37" s="28">
        <v>0.97</v>
      </c>
      <c r="G37" s="6">
        <v>53870.500348691399</v>
      </c>
      <c r="H37" s="6">
        <v>62848.917073473305</v>
      </c>
      <c r="I37" s="6">
        <v>74820.139373182494</v>
      </c>
      <c r="K37" s="10"/>
      <c r="L37" s="12"/>
      <c r="M37" s="10"/>
      <c r="N37" s="13"/>
      <c r="O37" s="14"/>
      <c r="Q37" s="14"/>
      <c r="R37" s="14"/>
      <c r="T37" s="14"/>
    </row>
    <row r="38" spans="1:20" x14ac:dyDescent="0.25">
      <c r="A38" s="31">
        <f t="shared" si="1"/>
        <v>25</v>
      </c>
      <c r="B38" s="1" t="s">
        <v>665</v>
      </c>
      <c r="C38" s="3" t="s">
        <v>9</v>
      </c>
      <c r="D38" s="1" t="s">
        <v>346</v>
      </c>
      <c r="E38" s="28">
        <v>0.87</v>
      </c>
      <c r="F38" s="28">
        <v>0.98</v>
      </c>
      <c r="G38" s="6">
        <v>39132.647693017207</v>
      </c>
      <c r="H38" s="6">
        <v>45654.755641853408</v>
      </c>
      <c r="I38" s="6">
        <v>54350.899573635004</v>
      </c>
      <c r="K38" s="10"/>
      <c r="L38" s="12"/>
      <c r="M38" s="10"/>
      <c r="N38" s="13"/>
      <c r="O38" s="14"/>
      <c r="Q38" s="14"/>
      <c r="R38" s="14"/>
      <c r="T38" s="14"/>
    </row>
    <row r="39" spans="1:20" x14ac:dyDescent="0.25">
      <c r="A39" s="31">
        <f t="shared" si="1"/>
        <v>26</v>
      </c>
      <c r="B39" s="1" t="s">
        <v>666</v>
      </c>
      <c r="C39" s="3" t="s">
        <v>263</v>
      </c>
      <c r="D39" s="1" t="s">
        <v>347</v>
      </c>
      <c r="E39" s="28">
        <v>4.1900000000000004</v>
      </c>
      <c r="F39" s="28">
        <v>1</v>
      </c>
      <c r="G39" s="6">
        <v>192312.68336118001</v>
      </c>
      <c r="H39" s="6">
        <v>224364.79725471002</v>
      </c>
      <c r="I39" s="6">
        <v>267100.94911275001</v>
      </c>
      <c r="K39" s="10"/>
      <c r="L39" s="12"/>
      <c r="M39" s="10"/>
      <c r="N39" s="13"/>
      <c r="O39" s="14"/>
      <c r="Q39" s="14"/>
      <c r="R39" s="14"/>
      <c r="T39" s="14"/>
    </row>
    <row r="40" spans="1:20" x14ac:dyDescent="0.25">
      <c r="A40" s="26">
        <v>5</v>
      </c>
      <c r="B40" s="29" t="s">
        <v>974</v>
      </c>
      <c r="C40" s="2" t="s">
        <v>975</v>
      </c>
      <c r="D40" s="1"/>
      <c r="E40" s="27">
        <v>1.66</v>
      </c>
      <c r="F40" s="28"/>
      <c r="G40" s="6"/>
      <c r="H40" s="6"/>
      <c r="I40" s="6"/>
      <c r="K40" s="10"/>
      <c r="L40" s="12"/>
      <c r="M40" s="10"/>
      <c r="N40" s="13"/>
      <c r="O40" s="14"/>
      <c r="Q40" s="14"/>
      <c r="R40" s="14"/>
      <c r="T40" s="14"/>
    </row>
    <row r="41" spans="1:20" x14ac:dyDescent="0.25">
      <c r="A41" s="31">
        <f>A39+1</f>
        <v>27</v>
      </c>
      <c r="B41" s="1" t="s">
        <v>667</v>
      </c>
      <c r="C41" s="3" t="s">
        <v>264</v>
      </c>
      <c r="D41" s="1" t="s">
        <v>348</v>
      </c>
      <c r="E41" s="28">
        <v>0.94</v>
      </c>
      <c r="F41" s="28">
        <v>0.97</v>
      </c>
      <c r="G41" s="6">
        <v>41849.8101882396</v>
      </c>
      <c r="H41" s="6">
        <v>48824.778552946198</v>
      </c>
      <c r="I41" s="6">
        <v>58124.736372554995</v>
      </c>
      <c r="K41" s="10"/>
      <c r="L41" s="12"/>
      <c r="M41" s="10"/>
      <c r="N41" s="13"/>
      <c r="O41" s="14"/>
      <c r="Q41" s="14"/>
      <c r="R41" s="14"/>
      <c r="T41" s="14"/>
    </row>
    <row r="42" spans="1:20" x14ac:dyDescent="0.25">
      <c r="A42" s="31">
        <f>A41+1</f>
        <v>28</v>
      </c>
      <c r="B42" s="1" t="s">
        <v>668</v>
      </c>
      <c r="C42" s="3" t="s">
        <v>265</v>
      </c>
      <c r="D42" s="1" t="s">
        <v>349</v>
      </c>
      <c r="E42" s="28">
        <v>5.32</v>
      </c>
      <c r="F42" s="28">
        <v>0.97</v>
      </c>
      <c r="G42" s="6">
        <v>236852.11723556882</v>
      </c>
      <c r="H42" s="6">
        <v>276327.47010816366</v>
      </c>
      <c r="I42" s="6">
        <v>328961.27393829002</v>
      </c>
      <c r="K42" s="10"/>
      <c r="L42" s="12"/>
      <c r="M42" s="10"/>
      <c r="N42" s="13"/>
      <c r="O42" s="14"/>
      <c r="Q42" s="14"/>
      <c r="R42" s="14"/>
      <c r="T42" s="14"/>
    </row>
    <row r="43" spans="1:20" x14ac:dyDescent="0.25">
      <c r="A43" s="31">
        <f t="shared" ref="A43:A46" si="2">A42+1</f>
        <v>29</v>
      </c>
      <c r="B43" s="1" t="s">
        <v>669</v>
      </c>
      <c r="C43" s="3" t="s">
        <v>10</v>
      </c>
      <c r="D43" s="1" t="s">
        <v>350</v>
      </c>
      <c r="E43" s="28">
        <v>4.5</v>
      </c>
      <c r="F43" s="28">
        <v>0.97</v>
      </c>
      <c r="G43" s="6">
        <v>200344.83600753002</v>
      </c>
      <c r="H43" s="6">
        <v>233735.64200878501</v>
      </c>
      <c r="I43" s="6">
        <v>278256.71667712502</v>
      </c>
      <c r="K43" s="10"/>
      <c r="L43" s="12"/>
      <c r="M43" s="10"/>
      <c r="N43" s="13"/>
      <c r="O43" s="14"/>
      <c r="Q43" s="14"/>
      <c r="R43" s="14"/>
      <c r="T43" s="14"/>
    </row>
    <row r="44" spans="1:20" x14ac:dyDescent="0.25">
      <c r="A44" s="31">
        <f t="shared" si="2"/>
        <v>30</v>
      </c>
      <c r="B44" s="1" t="s">
        <v>670</v>
      </c>
      <c r="C44" s="3" t="s">
        <v>266</v>
      </c>
      <c r="D44" s="1" t="s">
        <v>351</v>
      </c>
      <c r="E44" s="28">
        <v>1.0900000000000001</v>
      </c>
      <c r="F44" s="28">
        <v>0.97</v>
      </c>
      <c r="G44" s="6">
        <v>48527.971388490609</v>
      </c>
      <c r="H44" s="6">
        <v>56615.96661990571</v>
      </c>
      <c r="I44" s="6">
        <v>67399.960261792512</v>
      </c>
      <c r="K44" s="10"/>
      <c r="L44" s="12"/>
      <c r="M44" s="10"/>
      <c r="N44" s="13"/>
      <c r="O44" s="14"/>
      <c r="Q44" s="14"/>
      <c r="R44" s="14"/>
      <c r="T44" s="14"/>
    </row>
    <row r="45" spans="1:20" x14ac:dyDescent="0.25">
      <c r="A45" s="31">
        <f t="shared" si="2"/>
        <v>31</v>
      </c>
      <c r="B45" s="1" t="s">
        <v>671</v>
      </c>
      <c r="C45" s="3" t="s">
        <v>267</v>
      </c>
      <c r="D45" s="1" t="s">
        <v>352</v>
      </c>
      <c r="E45" s="28">
        <v>4.51</v>
      </c>
      <c r="F45" s="28">
        <v>1</v>
      </c>
      <c r="G45" s="6">
        <v>207000.04820022002</v>
      </c>
      <c r="H45" s="6">
        <v>241500.05623359</v>
      </c>
      <c r="I45" s="6">
        <v>287500.06694475003</v>
      </c>
      <c r="K45" s="10"/>
      <c r="L45" s="12"/>
      <c r="M45" s="10"/>
      <c r="N45" s="13"/>
      <c r="O45" s="14"/>
      <c r="Q45" s="14"/>
      <c r="R45" s="14"/>
      <c r="T45" s="14"/>
    </row>
    <row r="46" spans="1:20" ht="31.5" x14ac:dyDescent="0.25">
      <c r="A46" s="31">
        <f t="shared" si="2"/>
        <v>32</v>
      </c>
      <c r="B46" s="1" t="s">
        <v>672</v>
      </c>
      <c r="C46" s="3" t="s">
        <v>286</v>
      </c>
      <c r="D46" s="1" t="s">
        <v>353</v>
      </c>
      <c r="E46" s="28">
        <v>2.0499999999999998</v>
      </c>
      <c r="F46" s="28">
        <v>1</v>
      </c>
      <c r="G46" s="6">
        <v>94090.931000099998</v>
      </c>
      <c r="H46" s="6">
        <v>109772.75283344999</v>
      </c>
      <c r="I46" s="6">
        <v>130681.84861125</v>
      </c>
      <c r="K46" s="10"/>
      <c r="L46" s="12"/>
      <c r="M46" s="10"/>
      <c r="N46" s="13"/>
      <c r="O46" s="14"/>
      <c r="Q46" s="14"/>
      <c r="R46" s="14"/>
      <c r="T46" s="14"/>
    </row>
    <row r="47" spans="1:20" x14ac:dyDescent="0.25">
      <c r="A47" s="26">
        <v>6</v>
      </c>
      <c r="B47" s="29" t="s">
        <v>976</v>
      </c>
      <c r="C47" s="2" t="s">
        <v>1314</v>
      </c>
      <c r="D47" s="1"/>
      <c r="E47" s="27">
        <v>0.8</v>
      </c>
      <c r="F47" s="28"/>
      <c r="G47" s="6"/>
      <c r="H47" s="6"/>
      <c r="I47" s="6"/>
      <c r="K47" s="10"/>
      <c r="L47" s="12"/>
      <c r="M47" s="10"/>
      <c r="N47" s="13"/>
      <c r="O47" s="14"/>
      <c r="Q47" s="14"/>
      <c r="R47" s="14"/>
      <c r="T47" s="14"/>
    </row>
    <row r="48" spans="1:20" x14ac:dyDescent="0.25">
      <c r="A48" s="31">
        <f>A46+1</f>
        <v>33</v>
      </c>
      <c r="B48" s="1" t="s">
        <v>1161</v>
      </c>
      <c r="C48" s="3" t="s">
        <v>1162</v>
      </c>
      <c r="D48" s="1" t="s">
        <v>1181</v>
      </c>
      <c r="E48" s="28">
        <v>0.32</v>
      </c>
      <c r="F48" s="28">
        <v>0.8</v>
      </c>
      <c r="G48" s="6">
        <v>11728.977133609831</v>
      </c>
      <c r="H48" s="6">
        <v>13637.74706809147</v>
      </c>
      <c r="I48" s="6">
        <v>16182.773647400323</v>
      </c>
      <c r="K48" s="10"/>
      <c r="L48" s="12"/>
      <c r="M48" s="10"/>
      <c r="N48" s="13"/>
      <c r="O48" s="14"/>
      <c r="Q48" s="14"/>
      <c r="R48" s="14"/>
      <c r="T48" s="14"/>
    </row>
    <row r="49" spans="1:20" ht="31.5" x14ac:dyDescent="0.25">
      <c r="A49" s="31">
        <f>A48+1</f>
        <v>34</v>
      </c>
      <c r="B49" s="1" t="s">
        <v>1163</v>
      </c>
      <c r="C49" s="3" t="s">
        <v>1164</v>
      </c>
      <c r="D49" s="1" t="s">
        <v>1182</v>
      </c>
      <c r="E49" s="28">
        <v>1.39</v>
      </c>
      <c r="F49" s="28">
        <v>0.8</v>
      </c>
      <c r="G49" s="6">
        <v>50984.371048377463</v>
      </c>
      <c r="H49" s="6">
        <v>59362.356059068705</v>
      </c>
      <c r="I49" s="6">
        <v>70533.002739990377</v>
      </c>
      <c r="K49" s="10"/>
      <c r="L49" s="12"/>
      <c r="M49" s="10"/>
      <c r="N49" s="13"/>
      <c r="O49" s="14"/>
      <c r="Q49" s="14"/>
      <c r="R49" s="14"/>
      <c r="T49" s="14"/>
    </row>
    <row r="50" spans="1:20" x14ac:dyDescent="0.25">
      <c r="A50" s="31">
        <f t="shared" ref="A50:A51" si="3">A49+1</f>
        <v>35</v>
      </c>
      <c r="B50" s="1" t="s">
        <v>1165</v>
      </c>
      <c r="C50" s="3" t="s">
        <v>1166</v>
      </c>
      <c r="D50" s="1" t="s">
        <v>1183</v>
      </c>
      <c r="E50" s="28">
        <v>2.1</v>
      </c>
      <c r="F50" s="28">
        <v>0.8</v>
      </c>
      <c r="G50" s="6">
        <v>77056.585228272379</v>
      </c>
      <c r="H50" s="6">
        <v>89784.655597784455</v>
      </c>
      <c r="I50" s="6">
        <v>106755.4160904672</v>
      </c>
      <c r="K50" s="10"/>
      <c r="L50" s="12"/>
      <c r="M50" s="10"/>
      <c r="N50" s="13"/>
      <c r="O50" s="14"/>
      <c r="Q50" s="14"/>
      <c r="R50" s="14"/>
      <c r="T50" s="14"/>
    </row>
    <row r="51" spans="1:20" x14ac:dyDescent="0.25">
      <c r="A51" s="31">
        <f t="shared" si="3"/>
        <v>36</v>
      </c>
      <c r="B51" s="1" t="s">
        <v>1167</v>
      </c>
      <c r="C51" s="3" t="s">
        <v>1168</v>
      </c>
      <c r="D51" s="1" t="s">
        <v>1184</v>
      </c>
      <c r="E51" s="28">
        <v>2.86</v>
      </c>
      <c r="F51" s="28">
        <v>1</v>
      </c>
      <c r="G51" s="6">
        <v>130595.48278794161</v>
      </c>
      <c r="H51" s="6">
        <v>152035.9755852652</v>
      </c>
      <c r="I51" s="6">
        <v>180623.29931503002</v>
      </c>
      <c r="K51" s="10"/>
      <c r="L51" s="12"/>
      <c r="M51" s="10"/>
      <c r="N51" s="13"/>
      <c r="O51" s="14"/>
      <c r="Q51" s="14"/>
      <c r="R51" s="14"/>
      <c r="T51" s="14"/>
    </row>
    <row r="52" spans="1:20" x14ac:dyDescent="0.25">
      <c r="A52" s="26">
        <v>7</v>
      </c>
      <c r="B52" s="29" t="s">
        <v>977</v>
      </c>
      <c r="C52" s="2" t="s">
        <v>978</v>
      </c>
      <c r="D52" s="1"/>
      <c r="E52" s="27">
        <v>1.84</v>
      </c>
      <c r="F52" s="28"/>
      <c r="G52" s="6"/>
      <c r="H52" s="6"/>
      <c r="I52" s="6"/>
      <c r="K52" s="10"/>
      <c r="L52" s="12"/>
      <c r="M52" s="10"/>
      <c r="N52" s="13"/>
      <c r="O52" s="14"/>
      <c r="Q52" s="14"/>
      <c r="R52" s="14"/>
      <c r="T52" s="14"/>
    </row>
    <row r="53" spans="1:20" x14ac:dyDescent="0.25">
      <c r="A53" s="31">
        <f>A51+1</f>
        <v>37</v>
      </c>
      <c r="B53" s="1" t="s">
        <v>673</v>
      </c>
      <c r="C53" s="3" t="s">
        <v>11</v>
      </c>
      <c r="D53" s="1" t="s">
        <v>354</v>
      </c>
      <c r="E53" s="28">
        <v>1.84</v>
      </c>
      <c r="F53" s="28">
        <v>0.97</v>
      </c>
      <c r="G53" s="6">
        <v>81918.777389745606</v>
      </c>
      <c r="H53" s="6">
        <v>95571.906954703212</v>
      </c>
      <c r="I53" s="6">
        <v>113776.07970798001</v>
      </c>
      <c r="K53" s="10"/>
      <c r="L53" s="12"/>
      <c r="M53" s="10"/>
      <c r="N53" s="13"/>
      <c r="O53" s="14"/>
      <c r="Q53" s="14"/>
      <c r="R53" s="14"/>
      <c r="T53" s="14"/>
    </row>
    <row r="54" spans="1:20" x14ac:dyDescent="0.25">
      <c r="A54" s="26">
        <v>8</v>
      </c>
      <c r="B54" s="29" t="s">
        <v>979</v>
      </c>
      <c r="C54" s="2" t="s">
        <v>980</v>
      </c>
      <c r="D54" s="1"/>
      <c r="E54" s="27">
        <v>6.36</v>
      </c>
      <c r="F54" s="28"/>
      <c r="G54" s="6"/>
      <c r="H54" s="6"/>
      <c r="I54" s="6"/>
      <c r="K54" s="10"/>
      <c r="L54" s="12"/>
      <c r="M54" s="10"/>
      <c r="N54" s="13"/>
      <c r="O54" s="14"/>
      <c r="Q54" s="14"/>
      <c r="R54" s="14"/>
      <c r="T54" s="14"/>
    </row>
    <row r="55" spans="1:20" ht="31.5" x14ac:dyDescent="0.25">
      <c r="A55" s="31">
        <f>A53+1</f>
        <v>38</v>
      </c>
      <c r="B55" s="1" t="s">
        <v>674</v>
      </c>
      <c r="C55" s="3" t="s">
        <v>87</v>
      </c>
      <c r="D55" s="1" t="s">
        <v>355</v>
      </c>
      <c r="E55" s="28">
        <v>4.37</v>
      </c>
      <c r="F55" s="28">
        <v>1</v>
      </c>
      <c r="G55" s="6">
        <v>200574.32608314001</v>
      </c>
      <c r="H55" s="6">
        <v>234003.38043033</v>
      </c>
      <c r="I55" s="6">
        <v>278575.45289324998</v>
      </c>
      <c r="K55" s="10"/>
      <c r="L55" s="12"/>
      <c r="M55" s="10"/>
      <c r="N55" s="13"/>
      <c r="O55" s="14"/>
      <c r="Q55" s="14"/>
      <c r="R55" s="14"/>
      <c r="T55" s="14"/>
    </row>
    <row r="56" spans="1:20" x14ac:dyDescent="0.25">
      <c r="A56" s="31">
        <f>A55+1</f>
        <v>39</v>
      </c>
      <c r="B56" s="1" t="s">
        <v>981</v>
      </c>
      <c r="C56" s="3" t="s">
        <v>85</v>
      </c>
      <c r="D56" s="1" t="s">
        <v>1051</v>
      </c>
      <c r="E56" s="28">
        <v>7.82</v>
      </c>
      <c r="F56" s="28">
        <v>1</v>
      </c>
      <c r="G56" s="6">
        <v>358922.47825404</v>
      </c>
      <c r="H56" s="6">
        <v>418742.89129638002</v>
      </c>
      <c r="I56" s="6">
        <v>498503.44201950001</v>
      </c>
      <c r="K56" s="10"/>
      <c r="L56" s="12"/>
      <c r="M56" s="10"/>
      <c r="N56" s="13"/>
      <c r="O56" s="14"/>
      <c r="Q56" s="14"/>
      <c r="R56" s="14"/>
      <c r="T56" s="14"/>
    </row>
    <row r="57" spans="1:20" ht="31.5" x14ac:dyDescent="0.25">
      <c r="A57" s="31">
        <f>A56+1</f>
        <v>40</v>
      </c>
      <c r="B57" s="1" t="s">
        <v>982</v>
      </c>
      <c r="C57" s="3" t="s">
        <v>86</v>
      </c>
      <c r="D57" s="1" t="s">
        <v>1052</v>
      </c>
      <c r="E57" s="28">
        <v>5.68</v>
      </c>
      <c r="F57" s="28">
        <v>1</v>
      </c>
      <c r="G57" s="6">
        <v>260700.72589296001</v>
      </c>
      <c r="H57" s="6">
        <v>304150.84687512001</v>
      </c>
      <c r="I57" s="6">
        <v>362084.341518</v>
      </c>
      <c r="K57" s="10"/>
      <c r="L57" s="12"/>
      <c r="M57" s="10"/>
      <c r="N57" s="13"/>
      <c r="O57" s="14"/>
      <c r="Q57" s="14"/>
      <c r="R57" s="14"/>
      <c r="T57" s="14"/>
    </row>
    <row r="58" spans="1:20" x14ac:dyDescent="0.25">
      <c r="A58" s="26">
        <v>9</v>
      </c>
      <c r="B58" s="29" t="s">
        <v>983</v>
      </c>
      <c r="C58" s="2" t="s">
        <v>984</v>
      </c>
      <c r="D58" s="1"/>
      <c r="E58" s="27">
        <v>1.1499999999999999</v>
      </c>
      <c r="F58" s="28"/>
      <c r="G58" s="6"/>
      <c r="H58" s="6"/>
      <c r="I58" s="6"/>
      <c r="K58" s="10"/>
      <c r="L58" s="12"/>
      <c r="M58" s="10"/>
      <c r="N58" s="13"/>
      <c r="O58" s="14"/>
      <c r="Q58" s="14"/>
      <c r="R58" s="14"/>
      <c r="T58" s="14"/>
    </row>
    <row r="59" spans="1:20" x14ac:dyDescent="0.25">
      <c r="A59" s="31">
        <f>A57+1</f>
        <v>41</v>
      </c>
      <c r="B59" s="1" t="s">
        <v>675</v>
      </c>
      <c r="C59" s="3" t="s">
        <v>88</v>
      </c>
      <c r="D59" s="1" t="s">
        <v>356</v>
      </c>
      <c r="E59" s="28">
        <v>0.97</v>
      </c>
      <c r="F59" s="28">
        <v>0.97</v>
      </c>
      <c r="G59" s="6">
        <v>43185.442428289804</v>
      </c>
      <c r="H59" s="6">
        <v>50383.016166338108</v>
      </c>
      <c r="I59" s="6">
        <v>59979.781150402501</v>
      </c>
      <c r="K59" s="10"/>
      <c r="L59" s="12"/>
      <c r="M59" s="10"/>
      <c r="N59" s="13"/>
      <c r="O59" s="14"/>
      <c r="Q59" s="14"/>
      <c r="R59" s="14"/>
      <c r="T59" s="14"/>
    </row>
    <row r="60" spans="1:20" x14ac:dyDescent="0.25">
      <c r="A60" s="31">
        <f>A59+1</f>
        <v>42</v>
      </c>
      <c r="B60" s="1" t="s">
        <v>676</v>
      </c>
      <c r="C60" s="3" t="s">
        <v>89</v>
      </c>
      <c r="D60" s="1" t="s">
        <v>357</v>
      </c>
      <c r="E60" s="28">
        <v>1.1100000000000001</v>
      </c>
      <c r="F60" s="28">
        <v>0.97</v>
      </c>
      <c r="G60" s="6">
        <v>49418.392881857399</v>
      </c>
      <c r="H60" s="6">
        <v>57654.791695500302</v>
      </c>
      <c r="I60" s="6">
        <v>68636.656780357502</v>
      </c>
      <c r="K60" s="10"/>
      <c r="L60" s="12"/>
      <c r="M60" s="10"/>
      <c r="N60" s="13"/>
      <c r="O60" s="14"/>
      <c r="Q60" s="14"/>
      <c r="R60" s="14"/>
      <c r="T60" s="14"/>
    </row>
    <row r="61" spans="1:20" x14ac:dyDescent="0.25">
      <c r="A61" s="31">
        <f t="shared" ref="A61:A69" si="4">A60+1</f>
        <v>43</v>
      </c>
      <c r="B61" s="1" t="s">
        <v>677</v>
      </c>
      <c r="C61" s="3" t="s">
        <v>90</v>
      </c>
      <c r="D61" s="1" t="s">
        <v>358</v>
      </c>
      <c r="E61" s="28">
        <v>1.97</v>
      </c>
      <c r="F61" s="28">
        <v>1</v>
      </c>
      <c r="G61" s="6">
        <v>100465.6553226</v>
      </c>
      <c r="H61" s="6">
        <v>100465.6553226</v>
      </c>
      <c r="I61" s="6">
        <v>100465.6553226</v>
      </c>
      <c r="K61" s="10"/>
      <c r="L61" s="12"/>
      <c r="M61" s="10"/>
      <c r="N61" s="13"/>
      <c r="O61" s="14"/>
      <c r="Q61" s="14"/>
      <c r="R61" s="14"/>
      <c r="T61" s="14"/>
    </row>
    <row r="62" spans="1:20" x14ac:dyDescent="0.25">
      <c r="A62" s="31">
        <f t="shared" si="4"/>
        <v>44</v>
      </c>
      <c r="B62" s="1" t="s">
        <v>678</v>
      </c>
      <c r="C62" s="3" t="s">
        <v>91</v>
      </c>
      <c r="D62" s="1" t="s">
        <v>359</v>
      </c>
      <c r="E62" s="28">
        <v>2.78</v>
      </c>
      <c r="F62" s="28">
        <v>1</v>
      </c>
      <c r="G62" s="6">
        <v>141773.86893239999</v>
      </c>
      <c r="H62" s="6">
        <v>141773.86893239999</v>
      </c>
      <c r="I62" s="6">
        <v>141773.86893239999</v>
      </c>
      <c r="K62" s="10"/>
      <c r="L62" s="12"/>
      <c r="M62" s="10"/>
      <c r="N62" s="13"/>
      <c r="O62" s="14"/>
      <c r="Q62" s="14"/>
      <c r="R62" s="14"/>
      <c r="T62" s="14"/>
    </row>
    <row r="63" spans="1:20" x14ac:dyDescent="0.25">
      <c r="A63" s="31">
        <f t="shared" si="4"/>
        <v>45</v>
      </c>
      <c r="B63" s="1" t="s">
        <v>679</v>
      </c>
      <c r="C63" s="3" t="s">
        <v>268</v>
      </c>
      <c r="D63" s="1" t="s">
        <v>360</v>
      </c>
      <c r="E63" s="28">
        <v>1.1499999999999999</v>
      </c>
      <c r="F63" s="28">
        <v>1</v>
      </c>
      <c r="G63" s="6">
        <v>52782.717390299993</v>
      </c>
      <c r="H63" s="6">
        <v>61579.836955349994</v>
      </c>
      <c r="I63" s="6">
        <v>73309.329708749996</v>
      </c>
      <c r="K63" s="10"/>
      <c r="L63" s="12"/>
      <c r="M63" s="10"/>
      <c r="N63" s="13"/>
      <c r="O63" s="14"/>
      <c r="Q63" s="14"/>
      <c r="R63" s="14"/>
      <c r="T63" s="14"/>
    </row>
    <row r="64" spans="1:20" x14ac:dyDescent="0.25">
      <c r="A64" s="31">
        <f t="shared" si="4"/>
        <v>46</v>
      </c>
      <c r="B64" s="1" t="s">
        <v>680</v>
      </c>
      <c r="C64" s="3" t="s">
        <v>269</v>
      </c>
      <c r="D64" s="1" t="s">
        <v>361</v>
      </c>
      <c r="E64" s="28">
        <v>1.22</v>
      </c>
      <c r="F64" s="28">
        <v>0.97</v>
      </c>
      <c r="G64" s="6">
        <v>54315.711095374798</v>
      </c>
      <c r="H64" s="6">
        <v>63368.329611270601</v>
      </c>
      <c r="I64" s="6">
        <v>75438.487632464996</v>
      </c>
      <c r="K64" s="10"/>
      <c r="L64" s="12"/>
      <c r="M64" s="10"/>
      <c r="N64" s="13"/>
      <c r="O64" s="14"/>
      <c r="Q64" s="14"/>
      <c r="R64" s="14"/>
      <c r="T64" s="14"/>
    </row>
    <row r="65" spans="1:20" x14ac:dyDescent="0.25">
      <c r="A65" s="31">
        <f t="shared" si="4"/>
        <v>47</v>
      </c>
      <c r="B65" s="1" t="s">
        <v>681</v>
      </c>
      <c r="C65" s="3" t="s">
        <v>270</v>
      </c>
      <c r="D65" s="1" t="s">
        <v>362</v>
      </c>
      <c r="E65" s="28">
        <v>1.78</v>
      </c>
      <c r="F65" s="28">
        <v>0.97</v>
      </c>
      <c r="G65" s="6">
        <v>79247.5129096452</v>
      </c>
      <c r="H65" s="6">
        <v>92455.431727919393</v>
      </c>
      <c r="I65" s="6">
        <v>110065.990152285</v>
      </c>
      <c r="K65" s="10"/>
      <c r="L65" s="12"/>
      <c r="M65" s="10"/>
      <c r="N65" s="13"/>
      <c r="O65" s="14"/>
      <c r="Q65" s="14"/>
      <c r="R65" s="14"/>
      <c r="T65" s="14"/>
    </row>
    <row r="66" spans="1:20" x14ac:dyDescent="0.25">
      <c r="A66" s="31">
        <f t="shared" si="4"/>
        <v>48</v>
      </c>
      <c r="B66" s="1" t="s">
        <v>682</v>
      </c>
      <c r="C66" s="3" t="s">
        <v>271</v>
      </c>
      <c r="D66" s="1" t="s">
        <v>363</v>
      </c>
      <c r="E66" s="28">
        <v>2.23</v>
      </c>
      <c r="F66" s="28">
        <v>0.97</v>
      </c>
      <c r="G66" s="6">
        <v>110313.329455998</v>
      </c>
      <c r="H66" s="6">
        <v>110313.329455998</v>
      </c>
      <c r="I66" s="6">
        <v>110313.329455998</v>
      </c>
      <c r="K66" s="10"/>
      <c r="L66" s="12"/>
      <c r="M66" s="10"/>
      <c r="N66" s="13"/>
      <c r="O66" s="14"/>
      <c r="Q66" s="14"/>
      <c r="R66" s="14"/>
      <c r="T66" s="14"/>
    </row>
    <row r="67" spans="1:20" x14ac:dyDescent="0.25">
      <c r="A67" s="31">
        <f t="shared" si="4"/>
        <v>49</v>
      </c>
      <c r="B67" s="1" t="s">
        <v>683</v>
      </c>
      <c r="C67" s="3" t="s">
        <v>92</v>
      </c>
      <c r="D67" s="1" t="s">
        <v>364</v>
      </c>
      <c r="E67" s="28">
        <v>2.36</v>
      </c>
      <c r="F67" s="28">
        <v>1</v>
      </c>
      <c r="G67" s="6">
        <v>120354.7952088</v>
      </c>
      <c r="H67" s="6">
        <v>120354.7952088</v>
      </c>
      <c r="I67" s="6">
        <v>120354.7952088</v>
      </c>
      <c r="K67" s="10"/>
      <c r="L67" s="12"/>
      <c r="M67" s="10"/>
      <c r="N67" s="13"/>
      <c r="O67" s="14"/>
      <c r="Q67" s="14"/>
      <c r="R67" s="14"/>
      <c r="T67" s="14"/>
    </row>
    <row r="68" spans="1:20" x14ac:dyDescent="0.25">
      <c r="A68" s="31">
        <f t="shared" si="4"/>
        <v>50</v>
      </c>
      <c r="B68" s="1" t="s">
        <v>684</v>
      </c>
      <c r="C68" s="3" t="s">
        <v>93</v>
      </c>
      <c r="D68" s="1" t="s">
        <v>365</v>
      </c>
      <c r="E68" s="28">
        <v>4.28</v>
      </c>
      <c r="F68" s="28">
        <v>1</v>
      </c>
      <c r="G68" s="6">
        <v>218270.56080240002</v>
      </c>
      <c r="H68" s="6">
        <v>218270.56080240002</v>
      </c>
      <c r="I68" s="6">
        <v>218270.56080240002</v>
      </c>
      <c r="K68" s="10"/>
      <c r="L68" s="12"/>
      <c r="M68" s="10"/>
      <c r="N68" s="13"/>
      <c r="O68" s="14"/>
      <c r="Q68" s="14"/>
      <c r="R68" s="14"/>
      <c r="T68" s="14"/>
    </row>
    <row r="69" spans="1:20" x14ac:dyDescent="0.25">
      <c r="A69" s="31">
        <f t="shared" si="4"/>
        <v>51</v>
      </c>
      <c r="B69" s="1" t="s">
        <v>1285</v>
      </c>
      <c r="C69" s="3" t="s">
        <v>1286</v>
      </c>
      <c r="D69" s="1" t="s">
        <v>1308</v>
      </c>
      <c r="E69" s="28">
        <v>4.4000000000000004</v>
      </c>
      <c r="F69" s="28">
        <v>1</v>
      </c>
      <c r="G69" s="6">
        <v>158594.46237052267</v>
      </c>
      <c r="H69" s="6">
        <v>164057.24413034311</v>
      </c>
      <c r="I69" s="6">
        <v>171340.95314343701</v>
      </c>
      <c r="K69" s="10"/>
      <c r="L69" s="12"/>
      <c r="M69" s="10"/>
      <c r="N69" s="13"/>
      <c r="O69" s="14"/>
      <c r="Q69" s="14"/>
      <c r="R69" s="14"/>
      <c r="T69" s="14"/>
    </row>
    <row r="70" spans="1:20" x14ac:dyDescent="0.25">
      <c r="A70" s="26">
        <v>10</v>
      </c>
      <c r="B70" s="29" t="s">
        <v>985</v>
      </c>
      <c r="C70" s="2" t="s">
        <v>986</v>
      </c>
      <c r="D70" s="1"/>
      <c r="E70" s="27">
        <v>1.1000000000000001</v>
      </c>
      <c r="F70" s="28"/>
      <c r="G70" s="6"/>
      <c r="H70" s="6"/>
      <c r="I70" s="6"/>
      <c r="K70" s="10"/>
      <c r="L70" s="12"/>
      <c r="M70" s="10"/>
      <c r="N70" s="13"/>
      <c r="O70" s="14"/>
      <c r="Q70" s="14"/>
      <c r="R70" s="14"/>
      <c r="T70" s="14"/>
    </row>
    <row r="71" spans="1:20" x14ac:dyDescent="0.25">
      <c r="A71" s="31">
        <f>A69+1</f>
        <v>52</v>
      </c>
      <c r="B71" s="1" t="s">
        <v>685</v>
      </c>
      <c r="C71" s="3" t="s">
        <v>225</v>
      </c>
      <c r="D71" s="1" t="s">
        <v>366</v>
      </c>
      <c r="E71" s="28">
        <v>2.95</v>
      </c>
      <c r="F71" s="28">
        <v>0.97</v>
      </c>
      <c r="G71" s="6">
        <v>131337.17027160301</v>
      </c>
      <c r="H71" s="6">
        <v>153226.6986502035</v>
      </c>
      <c r="I71" s="6">
        <v>182412.73648833751</v>
      </c>
      <c r="K71" s="10"/>
      <c r="L71" s="12"/>
      <c r="M71" s="10"/>
      <c r="N71" s="13"/>
      <c r="O71" s="14"/>
      <c r="Q71" s="14"/>
      <c r="R71" s="14"/>
      <c r="T71" s="14"/>
    </row>
    <row r="72" spans="1:20" x14ac:dyDescent="0.25">
      <c r="A72" s="31">
        <f>A71+1</f>
        <v>53</v>
      </c>
      <c r="B72" s="1" t="s">
        <v>686</v>
      </c>
      <c r="C72" s="3" t="s">
        <v>226</v>
      </c>
      <c r="D72" s="1" t="s">
        <v>367</v>
      </c>
      <c r="E72" s="28">
        <v>5.33</v>
      </c>
      <c r="F72" s="28">
        <v>1</v>
      </c>
      <c r="G72" s="6">
        <v>244636.42060026003</v>
      </c>
      <c r="H72" s="6">
        <v>285409.15736697003</v>
      </c>
      <c r="I72" s="6">
        <v>339772.80638925004</v>
      </c>
      <c r="K72" s="10"/>
      <c r="L72" s="12"/>
      <c r="M72" s="10"/>
      <c r="N72" s="13"/>
      <c r="O72" s="14"/>
      <c r="Q72" s="14"/>
      <c r="R72" s="14"/>
      <c r="T72" s="14"/>
    </row>
    <row r="73" spans="1:20" x14ac:dyDescent="0.25">
      <c r="A73" s="31">
        <f t="shared" ref="A73:A77" si="5">A72+1</f>
        <v>54</v>
      </c>
      <c r="B73" s="1" t="s">
        <v>687</v>
      </c>
      <c r="C73" s="3" t="s">
        <v>1287</v>
      </c>
      <c r="D73" s="1" t="s">
        <v>368</v>
      </c>
      <c r="E73" s="28">
        <v>0.77</v>
      </c>
      <c r="F73" s="28">
        <v>0.97</v>
      </c>
      <c r="G73" s="6">
        <v>38090.252771801999</v>
      </c>
      <c r="H73" s="6">
        <v>38090.252771801999</v>
      </c>
      <c r="I73" s="6">
        <v>38090.252771801999</v>
      </c>
      <c r="K73" s="10"/>
      <c r="L73" s="12"/>
      <c r="M73" s="10"/>
      <c r="N73" s="13"/>
      <c r="O73" s="14"/>
      <c r="Q73" s="14"/>
      <c r="R73" s="14"/>
      <c r="T73" s="14"/>
    </row>
    <row r="74" spans="1:20" x14ac:dyDescent="0.25">
      <c r="A74" s="31">
        <f t="shared" si="5"/>
        <v>55</v>
      </c>
      <c r="B74" s="1" t="s">
        <v>688</v>
      </c>
      <c r="C74" s="3" t="s">
        <v>94</v>
      </c>
      <c r="D74" s="1" t="s">
        <v>369</v>
      </c>
      <c r="E74" s="28">
        <v>0.88</v>
      </c>
      <c r="F74" s="28">
        <v>0.97</v>
      </c>
      <c r="G74" s="6">
        <v>43531.717453488003</v>
      </c>
      <c r="H74" s="6">
        <v>43531.717453488003</v>
      </c>
      <c r="I74" s="6">
        <v>43531.717453488003</v>
      </c>
      <c r="K74" s="10"/>
      <c r="L74" s="12"/>
      <c r="M74" s="10"/>
      <c r="N74" s="13"/>
      <c r="O74" s="14"/>
      <c r="Q74" s="14"/>
      <c r="R74" s="14"/>
      <c r="T74" s="14"/>
    </row>
    <row r="75" spans="1:20" x14ac:dyDescent="0.25">
      <c r="A75" s="31">
        <f t="shared" si="5"/>
        <v>56</v>
      </c>
      <c r="B75" s="1" t="s">
        <v>689</v>
      </c>
      <c r="C75" s="3" t="s">
        <v>95</v>
      </c>
      <c r="D75" s="1" t="s">
        <v>370</v>
      </c>
      <c r="E75" s="28">
        <v>1.05</v>
      </c>
      <c r="F75" s="28">
        <v>1</v>
      </c>
      <c r="G75" s="6">
        <v>48192.915878100008</v>
      </c>
      <c r="H75" s="6">
        <v>56225.068524450005</v>
      </c>
      <c r="I75" s="6">
        <v>66934.605386250012</v>
      </c>
      <c r="K75" s="10"/>
      <c r="L75" s="12"/>
      <c r="M75" s="10"/>
      <c r="N75" s="13"/>
      <c r="O75" s="14"/>
      <c r="Q75" s="14"/>
      <c r="R75" s="14"/>
      <c r="T75" s="14"/>
    </row>
    <row r="76" spans="1:20" x14ac:dyDescent="0.25">
      <c r="A76" s="31">
        <f t="shared" si="5"/>
        <v>57</v>
      </c>
      <c r="B76" s="1" t="s">
        <v>690</v>
      </c>
      <c r="C76" s="3" t="s">
        <v>96</v>
      </c>
      <c r="D76" s="1" t="s">
        <v>371</v>
      </c>
      <c r="E76" s="28">
        <v>1.25</v>
      </c>
      <c r="F76" s="28">
        <v>1</v>
      </c>
      <c r="G76" s="6">
        <v>57372.5189025</v>
      </c>
      <c r="H76" s="6">
        <v>66934.605386249998</v>
      </c>
      <c r="I76" s="6">
        <v>79684.054031249994</v>
      </c>
      <c r="K76" s="10"/>
      <c r="L76" s="12"/>
      <c r="M76" s="10"/>
      <c r="N76" s="13"/>
      <c r="O76" s="14"/>
      <c r="Q76" s="14"/>
      <c r="R76" s="14"/>
      <c r="T76" s="14"/>
    </row>
    <row r="77" spans="1:20" x14ac:dyDescent="0.25">
      <c r="A77" s="31">
        <f t="shared" si="5"/>
        <v>58</v>
      </c>
      <c r="B77" s="1" t="s">
        <v>1288</v>
      </c>
      <c r="C77" s="3" t="s">
        <v>1289</v>
      </c>
      <c r="D77" s="1" t="s">
        <v>1309</v>
      </c>
      <c r="E77" s="28">
        <v>2.29</v>
      </c>
      <c r="F77" s="28">
        <v>0.97</v>
      </c>
      <c r="G77" s="6">
        <v>85880.067113859637</v>
      </c>
      <c r="H77" s="6">
        <v>91388.941649379587</v>
      </c>
      <c r="I77" s="6">
        <v>98734.107696739491</v>
      </c>
      <c r="K77" s="10"/>
      <c r="L77" s="12"/>
      <c r="M77" s="10"/>
      <c r="N77" s="13"/>
      <c r="O77" s="14"/>
      <c r="Q77" s="14"/>
      <c r="R77" s="14"/>
      <c r="T77" s="14"/>
    </row>
    <row r="78" spans="1:20" x14ac:dyDescent="0.25">
      <c r="A78" s="26">
        <v>11</v>
      </c>
      <c r="B78" s="29" t="s">
        <v>987</v>
      </c>
      <c r="C78" s="2" t="s">
        <v>988</v>
      </c>
      <c r="D78" s="1"/>
      <c r="E78" s="27">
        <v>1.48</v>
      </c>
      <c r="F78" s="28"/>
      <c r="G78" s="6"/>
      <c r="H78" s="6"/>
      <c r="I78" s="6"/>
      <c r="K78" s="10"/>
      <c r="L78" s="12"/>
      <c r="M78" s="10"/>
      <c r="N78" s="13"/>
      <c r="O78" s="14"/>
      <c r="Q78" s="14"/>
      <c r="R78" s="14"/>
      <c r="T78" s="14"/>
    </row>
    <row r="79" spans="1:20" x14ac:dyDescent="0.25">
      <c r="A79" s="31">
        <f>A77+1</f>
        <v>59</v>
      </c>
      <c r="B79" s="1" t="s">
        <v>691</v>
      </c>
      <c r="C79" s="3" t="s">
        <v>12</v>
      </c>
      <c r="D79" s="1" t="s">
        <v>372</v>
      </c>
      <c r="E79" s="28">
        <v>1.51</v>
      </c>
      <c r="F79" s="28">
        <v>0.97</v>
      </c>
      <c r="G79" s="6">
        <v>67226.822749193409</v>
      </c>
      <c r="H79" s="6">
        <v>78431.293207392315</v>
      </c>
      <c r="I79" s="6">
        <v>93370.587151657513</v>
      </c>
      <c r="K79" s="10"/>
      <c r="L79" s="12"/>
      <c r="M79" s="10"/>
      <c r="N79" s="13"/>
      <c r="O79" s="14"/>
      <c r="Q79" s="14"/>
      <c r="R79" s="14"/>
      <c r="T79" s="14"/>
    </row>
    <row r="80" spans="1:20" x14ac:dyDescent="0.25">
      <c r="A80" s="31">
        <f>A79+1</f>
        <v>60</v>
      </c>
      <c r="B80" s="1" t="s">
        <v>692</v>
      </c>
      <c r="C80" s="3" t="s">
        <v>97</v>
      </c>
      <c r="D80" s="1" t="s">
        <v>373</v>
      </c>
      <c r="E80" s="28">
        <v>2.2599999999999998</v>
      </c>
      <c r="F80" s="28">
        <v>1</v>
      </c>
      <c r="G80" s="6">
        <v>103729.51417572</v>
      </c>
      <c r="H80" s="6">
        <v>121017.76653834</v>
      </c>
      <c r="I80" s="6">
        <v>144068.7696885</v>
      </c>
      <c r="K80" s="10"/>
      <c r="L80" s="12"/>
      <c r="M80" s="10"/>
      <c r="N80" s="13"/>
      <c r="O80" s="14"/>
      <c r="Q80" s="14"/>
      <c r="R80" s="14"/>
      <c r="T80" s="14"/>
    </row>
    <row r="81" spans="1:20" x14ac:dyDescent="0.25">
      <c r="A81" s="31">
        <f t="shared" ref="A81:A82" si="6">A80+1</f>
        <v>61</v>
      </c>
      <c r="B81" s="1" t="s">
        <v>693</v>
      </c>
      <c r="C81" s="3" t="s">
        <v>227</v>
      </c>
      <c r="D81" s="1" t="s">
        <v>374</v>
      </c>
      <c r="E81" s="28">
        <v>1.38</v>
      </c>
      <c r="F81" s="28">
        <v>0.97</v>
      </c>
      <c r="G81" s="6">
        <v>61439.083042309205</v>
      </c>
      <c r="H81" s="6">
        <v>71678.930216027409</v>
      </c>
      <c r="I81" s="6">
        <v>85332.059780985001</v>
      </c>
      <c r="K81" s="10"/>
      <c r="L81" s="12"/>
      <c r="M81" s="10"/>
      <c r="N81" s="13"/>
      <c r="O81" s="14"/>
      <c r="Q81" s="14"/>
      <c r="R81" s="14"/>
      <c r="T81" s="14"/>
    </row>
    <row r="82" spans="1:20" x14ac:dyDescent="0.25">
      <c r="A82" s="31">
        <f t="shared" si="6"/>
        <v>62</v>
      </c>
      <c r="B82" s="1" t="s">
        <v>694</v>
      </c>
      <c r="C82" s="3" t="s">
        <v>228</v>
      </c>
      <c r="D82" s="1" t="s">
        <v>375</v>
      </c>
      <c r="E82" s="28">
        <v>2.82</v>
      </c>
      <c r="F82" s="28">
        <v>0.97</v>
      </c>
      <c r="G82" s="6">
        <v>125549.43056471882</v>
      </c>
      <c r="H82" s="6">
        <v>146474.33565883862</v>
      </c>
      <c r="I82" s="6">
        <v>174374.20911766501</v>
      </c>
      <c r="K82" s="10"/>
      <c r="L82" s="12"/>
      <c r="M82" s="10"/>
      <c r="N82" s="13"/>
      <c r="O82" s="14"/>
      <c r="Q82" s="14"/>
      <c r="R82" s="14"/>
      <c r="T82" s="14"/>
    </row>
    <row r="83" spans="1:20" x14ac:dyDescent="0.25">
      <c r="A83" s="26">
        <v>12</v>
      </c>
      <c r="B83" s="29" t="s">
        <v>989</v>
      </c>
      <c r="C83" s="2" t="s">
        <v>990</v>
      </c>
      <c r="D83" s="1"/>
      <c r="E83" s="27">
        <v>0.65</v>
      </c>
      <c r="F83" s="28"/>
      <c r="G83" s="6"/>
      <c r="H83" s="6"/>
      <c r="I83" s="6"/>
      <c r="K83" s="10"/>
      <c r="L83" s="12"/>
      <c r="M83" s="10"/>
      <c r="N83" s="13"/>
      <c r="O83" s="14"/>
      <c r="Q83" s="14"/>
      <c r="R83" s="14"/>
      <c r="T83" s="14"/>
    </row>
    <row r="84" spans="1:20" x14ac:dyDescent="0.25">
      <c r="A84" s="31">
        <f>A82+1</f>
        <v>63</v>
      </c>
      <c r="B84" s="1" t="s">
        <v>695</v>
      </c>
      <c r="C84" s="3" t="s">
        <v>13</v>
      </c>
      <c r="D84" s="1" t="s">
        <v>376</v>
      </c>
      <c r="E84" s="28">
        <v>1.45</v>
      </c>
      <c r="F84" s="28">
        <v>0.97</v>
      </c>
      <c r="G84" s="6">
        <v>61847.822992010071</v>
      </c>
      <c r="H84" s="6">
        <v>70672.567807395098</v>
      </c>
      <c r="I84" s="6">
        <v>82438.894227908429</v>
      </c>
      <c r="K84" s="10"/>
      <c r="L84" s="12"/>
      <c r="M84" s="10"/>
      <c r="N84" s="13"/>
      <c r="O84" s="14"/>
      <c r="Q84" s="14"/>
      <c r="R84" s="14"/>
      <c r="T84" s="14"/>
    </row>
    <row r="85" spans="1:20" x14ac:dyDescent="0.25">
      <c r="A85" s="31">
        <f>A84+1</f>
        <v>64</v>
      </c>
      <c r="B85" s="1" t="s">
        <v>696</v>
      </c>
      <c r="C85" s="3" t="s">
        <v>14</v>
      </c>
      <c r="D85" s="1" t="s">
        <v>377</v>
      </c>
      <c r="E85" s="28">
        <v>1.39</v>
      </c>
      <c r="F85" s="28">
        <v>0.97</v>
      </c>
      <c r="G85" s="6">
        <v>59912.261538596205</v>
      </c>
      <c r="H85" s="6">
        <v>68817.411414832241</v>
      </c>
      <c r="I85" s="6">
        <v>80690.944583146949</v>
      </c>
      <c r="K85" s="10"/>
      <c r="L85" s="12"/>
      <c r="M85" s="10"/>
      <c r="N85" s="13"/>
      <c r="O85" s="14"/>
      <c r="Q85" s="14"/>
      <c r="R85" s="14"/>
      <c r="T85" s="14"/>
    </row>
    <row r="86" spans="1:20" x14ac:dyDescent="0.25">
      <c r="A86" s="31">
        <f t="shared" ref="A86:A98" si="7">A85+1</f>
        <v>65</v>
      </c>
      <c r="B86" s="1" t="s">
        <v>697</v>
      </c>
      <c r="C86" s="3" t="s">
        <v>98</v>
      </c>
      <c r="D86" s="1" t="s">
        <v>378</v>
      </c>
      <c r="E86" s="28">
        <v>1.4</v>
      </c>
      <c r="F86" s="28">
        <v>0.97</v>
      </c>
      <c r="G86" s="6">
        <v>62329.504535675995</v>
      </c>
      <c r="H86" s="6">
        <v>72717.755291621987</v>
      </c>
      <c r="I86" s="6">
        <v>86568.75629954999</v>
      </c>
      <c r="K86" s="10"/>
      <c r="L86" s="12"/>
      <c r="M86" s="10"/>
      <c r="N86" s="13"/>
      <c r="O86" s="14"/>
      <c r="Q86" s="14"/>
      <c r="R86" s="14"/>
      <c r="T86" s="14"/>
    </row>
    <row r="87" spans="1:20" x14ac:dyDescent="0.25">
      <c r="A87" s="31">
        <f t="shared" si="7"/>
        <v>66</v>
      </c>
      <c r="B87" s="1" t="s">
        <v>698</v>
      </c>
      <c r="C87" s="3" t="s">
        <v>15</v>
      </c>
      <c r="D87" s="1" t="s">
        <v>379</v>
      </c>
      <c r="E87" s="28">
        <v>1.27</v>
      </c>
      <c r="F87" s="28">
        <v>0.97</v>
      </c>
      <c r="G87" s="6">
        <v>56541.764828791798</v>
      </c>
      <c r="H87" s="6">
        <v>65965.392300257095</v>
      </c>
      <c r="I87" s="6">
        <v>78530.228928877492</v>
      </c>
      <c r="K87" s="10"/>
      <c r="L87" s="12"/>
      <c r="M87" s="10"/>
      <c r="N87" s="13"/>
      <c r="O87" s="14"/>
      <c r="Q87" s="14"/>
      <c r="R87" s="14"/>
      <c r="T87" s="14"/>
    </row>
    <row r="88" spans="1:20" x14ac:dyDescent="0.25">
      <c r="A88" s="31">
        <f t="shared" si="7"/>
        <v>67</v>
      </c>
      <c r="B88" s="1" t="s">
        <v>699</v>
      </c>
      <c r="C88" s="3" t="s">
        <v>16</v>
      </c>
      <c r="D88" s="1" t="s">
        <v>380</v>
      </c>
      <c r="E88" s="28">
        <v>3.12</v>
      </c>
      <c r="F88" s="28">
        <v>0.97</v>
      </c>
      <c r="G88" s="6">
        <v>138905.7529652208</v>
      </c>
      <c r="H88" s="6">
        <v>162056.71179275762</v>
      </c>
      <c r="I88" s="6">
        <v>192924.65689614002</v>
      </c>
      <c r="K88" s="10"/>
      <c r="L88" s="12"/>
      <c r="M88" s="10"/>
      <c r="N88" s="13"/>
      <c r="O88" s="14"/>
      <c r="Q88" s="14"/>
      <c r="R88" s="14"/>
      <c r="T88" s="14"/>
    </row>
    <row r="89" spans="1:20" x14ac:dyDescent="0.25">
      <c r="A89" s="31">
        <f t="shared" si="7"/>
        <v>68</v>
      </c>
      <c r="B89" s="1" t="s">
        <v>700</v>
      </c>
      <c r="C89" s="3" t="s">
        <v>17</v>
      </c>
      <c r="D89" s="1" t="s">
        <v>381</v>
      </c>
      <c r="E89" s="28">
        <v>4.51</v>
      </c>
      <c r="F89" s="28">
        <v>1</v>
      </c>
      <c r="G89" s="6">
        <v>207000.04820022002</v>
      </c>
      <c r="H89" s="6">
        <v>241500.05623359</v>
      </c>
      <c r="I89" s="6">
        <v>287500.06694475003</v>
      </c>
      <c r="K89" s="10"/>
      <c r="L89" s="12"/>
      <c r="M89" s="10"/>
      <c r="N89" s="13"/>
      <c r="O89" s="14"/>
      <c r="Q89" s="14"/>
      <c r="R89" s="14"/>
      <c r="T89" s="14"/>
    </row>
    <row r="90" spans="1:20" x14ac:dyDescent="0.25">
      <c r="A90" s="31">
        <f t="shared" si="7"/>
        <v>69</v>
      </c>
      <c r="B90" s="1" t="s">
        <v>701</v>
      </c>
      <c r="C90" s="3" t="s">
        <v>272</v>
      </c>
      <c r="D90" s="1" t="s">
        <v>382</v>
      </c>
      <c r="E90" s="28">
        <v>7.2</v>
      </c>
      <c r="F90" s="28">
        <v>1</v>
      </c>
      <c r="G90" s="6">
        <v>330465.70887840004</v>
      </c>
      <c r="H90" s="6">
        <v>385543.32702480006</v>
      </c>
      <c r="I90" s="6">
        <v>458980.15122000006</v>
      </c>
      <c r="K90" s="10"/>
      <c r="L90" s="12"/>
      <c r="M90" s="10"/>
      <c r="N90" s="13"/>
      <c r="O90" s="14"/>
      <c r="Q90" s="14"/>
      <c r="R90" s="14"/>
      <c r="T90" s="14"/>
    </row>
    <row r="91" spans="1:20" x14ac:dyDescent="0.25">
      <c r="A91" s="31">
        <f t="shared" si="7"/>
        <v>70</v>
      </c>
      <c r="B91" s="1" t="s">
        <v>702</v>
      </c>
      <c r="C91" s="3" t="s">
        <v>18</v>
      </c>
      <c r="D91" s="1" t="s">
        <v>383</v>
      </c>
      <c r="E91" s="28">
        <v>1.18</v>
      </c>
      <c r="F91" s="28">
        <v>0.97</v>
      </c>
      <c r="G91" s="6">
        <v>52534.868108641196</v>
      </c>
      <c r="H91" s="6">
        <v>61290.679460081396</v>
      </c>
      <c r="I91" s="6">
        <v>72965.094595334987</v>
      </c>
      <c r="K91" s="10"/>
      <c r="L91" s="12"/>
      <c r="M91" s="10"/>
      <c r="N91" s="13"/>
      <c r="O91" s="14"/>
      <c r="Q91" s="14"/>
      <c r="R91" s="14"/>
      <c r="T91" s="14"/>
    </row>
    <row r="92" spans="1:20" x14ac:dyDescent="0.25">
      <c r="A92" s="31">
        <f t="shared" si="7"/>
        <v>71</v>
      </c>
      <c r="B92" s="1" t="s">
        <v>703</v>
      </c>
      <c r="C92" s="3" t="s">
        <v>19</v>
      </c>
      <c r="D92" s="1" t="s">
        <v>384</v>
      </c>
      <c r="E92" s="28">
        <v>0.98</v>
      </c>
      <c r="F92" s="28">
        <v>0.97</v>
      </c>
      <c r="G92" s="6">
        <v>43630.653174973202</v>
      </c>
      <c r="H92" s="6">
        <v>50902.428704135404</v>
      </c>
      <c r="I92" s="6">
        <v>60598.129409684996</v>
      </c>
      <c r="K92" s="10"/>
      <c r="L92" s="12"/>
      <c r="M92" s="10"/>
      <c r="N92" s="13"/>
      <c r="O92" s="14"/>
      <c r="Q92" s="14"/>
      <c r="R92" s="14"/>
      <c r="T92" s="14"/>
    </row>
    <row r="93" spans="1:20" ht="31.5" x14ac:dyDescent="0.25">
      <c r="A93" s="31">
        <f t="shared" si="7"/>
        <v>72</v>
      </c>
      <c r="B93" s="1" t="s">
        <v>704</v>
      </c>
      <c r="C93" s="3" t="s">
        <v>99</v>
      </c>
      <c r="D93" s="1" t="s">
        <v>385</v>
      </c>
      <c r="E93" s="28">
        <v>0.35</v>
      </c>
      <c r="F93" s="28">
        <v>0.98</v>
      </c>
      <c r="G93" s="6">
        <v>15743.019186845999</v>
      </c>
      <c r="H93" s="6">
        <v>18366.855717987</v>
      </c>
      <c r="I93" s="6">
        <v>21865.304426174996</v>
      </c>
      <c r="K93" s="10"/>
      <c r="L93" s="12"/>
      <c r="M93" s="10"/>
      <c r="N93" s="13"/>
      <c r="O93" s="14"/>
      <c r="Q93" s="14"/>
      <c r="R93" s="14"/>
      <c r="T93" s="14"/>
    </row>
    <row r="94" spans="1:20" x14ac:dyDescent="0.25">
      <c r="A94" s="31">
        <f t="shared" si="7"/>
        <v>73</v>
      </c>
      <c r="B94" s="1" t="s">
        <v>705</v>
      </c>
      <c r="C94" s="3" t="s">
        <v>100</v>
      </c>
      <c r="D94" s="1" t="s">
        <v>386</v>
      </c>
      <c r="E94" s="28">
        <v>0.5</v>
      </c>
      <c r="F94" s="28">
        <v>0.98</v>
      </c>
      <c r="G94" s="6">
        <v>22490.027409779999</v>
      </c>
      <c r="H94" s="6">
        <v>26238.365311410002</v>
      </c>
      <c r="I94" s="6">
        <v>31236.149180249999</v>
      </c>
      <c r="K94" s="10"/>
      <c r="L94" s="12"/>
      <c r="M94" s="10"/>
      <c r="N94" s="13"/>
      <c r="O94" s="14"/>
      <c r="Q94" s="14"/>
      <c r="R94" s="14"/>
      <c r="T94" s="14"/>
    </row>
    <row r="95" spans="1:20" x14ac:dyDescent="0.25">
      <c r="A95" s="31">
        <f t="shared" si="7"/>
        <v>74</v>
      </c>
      <c r="B95" s="1" t="s">
        <v>706</v>
      </c>
      <c r="C95" s="3" t="s">
        <v>229</v>
      </c>
      <c r="D95" s="1" t="s">
        <v>387</v>
      </c>
      <c r="E95" s="28">
        <v>1</v>
      </c>
      <c r="F95" s="28">
        <v>0.97</v>
      </c>
      <c r="G95" s="6">
        <v>44521.074668339999</v>
      </c>
      <c r="H95" s="6">
        <v>51941.253779730003</v>
      </c>
      <c r="I95" s="6">
        <v>61834.82592825</v>
      </c>
      <c r="K95" s="10"/>
      <c r="L95" s="12"/>
      <c r="M95" s="10"/>
      <c r="N95" s="13"/>
      <c r="O95" s="14"/>
      <c r="Q95" s="14"/>
      <c r="R95" s="14"/>
      <c r="T95" s="14"/>
    </row>
    <row r="96" spans="1:20" x14ac:dyDescent="0.25">
      <c r="A96" s="31">
        <f t="shared" si="7"/>
        <v>75</v>
      </c>
      <c r="B96" s="1" t="s">
        <v>707</v>
      </c>
      <c r="C96" s="3" t="s">
        <v>313</v>
      </c>
      <c r="D96" s="1" t="s">
        <v>388</v>
      </c>
      <c r="E96" s="28">
        <v>4.4000000000000004</v>
      </c>
      <c r="F96" s="28">
        <v>0.97</v>
      </c>
      <c r="G96" s="6">
        <v>195892.72854069603</v>
      </c>
      <c r="H96" s="6">
        <v>228541.51663081202</v>
      </c>
      <c r="I96" s="6">
        <v>272073.2340843</v>
      </c>
      <c r="K96" s="10"/>
      <c r="L96" s="12"/>
      <c r="M96" s="10"/>
      <c r="N96" s="13"/>
      <c r="O96" s="14"/>
      <c r="Q96" s="14"/>
      <c r="R96" s="14"/>
      <c r="T96" s="14"/>
    </row>
    <row r="97" spans="1:20" x14ac:dyDescent="0.25">
      <c r="A97" s="31">
        <f t="shared" si="7"/>
        <v>76</v>
      </c>
      <c r="B97" s="1" t="s">
        <v>708</v>
      </c>
      <c r="C97" s="3" t="s">
        <v>101</v>
      </c>
      <c r="D97" s="1" t="s">
        <v>389</v>
      </c>
      <c r="E97" s="28">
        <v>2.2999999999999998</v>
      </c>
      <c r="F97" s="28">
        <v>0.97</v>
      </c>
      <c r="G97" s="6">
        <v>102398.47173718199</v>
      </c>
      <c r="H97" s="6">
        <v>119464.88369337899</v>
      </c>
      <c r="I97" s="6">
        <v>142220.09963497496</v>
      </c>
      <c r="K97" s="10"/>
      <c r="L97" s="12"/>
      <c r="M97" s="10"/>
      <c r="N97" s="13"/>
      <c r="O97" s="14"/>
      <c r="Q97" s="14"/>
      <c r="R97" s="14"/>
      <c r="T97" s="14"/>
    </row>
    <row r="98" spans="1:20" x14ac:dyDescent="0.25">
      <c r="A98" s="31">
        <f t="shared" si="7"/>
        <v>77</v>
      </c>
      <c r="B98" s="1" t="s">
        <v>1057</v>
      </c>
      <c r="C98" s="3" t="s">
        <v>1058</v>
      </c>
      <c r="D98" s="1" t="s">
        <v>1114</v>
      </c>
      <c r="E98" s="28">
        <v>1.89</v>
      </c>
      <c r="F98" s="28">
        <v>0.97</v>
      </c>
      <c r="G98" s="6">
        <v>82401.727187665761</v>
      </c>
      <c r="H98" s="6">
        <v>95180.522207570059</v>
      </c>
      <c r="I98" s="6">
        <v>112218.91556744244</v>
      </c>
      <c r="K98" s="10"/>
      <c r="L98" s="12"/>
      <c r="M98" s="10"/>
      <c r="N98" s="13"/>
      <c r="O98" s="14"/>
      <c r="Q98" s="14"/>
      <c r="R98" s="14"/>
      <c r="T98" s="14"/>
    </row>
    <row r="99" spans="1:20" ht="31.5" x14ac:dyDescent="0.25">
      <c r="A99" s="31" t="s">
        <v>1290</v>
      </c>
      <c r="B99" s="1" t="s">
        <v>1059</v>
      </c>
      <c r="C99" s="3" t="s">
        <v>1060</v>
      </c>
      <c r="D99" s="1" t="s">
        <v>1115</v>
      </c>
      <c r="E99" s="28">
        <v>5.91</v>
      </c>
      <c r="F99" s="28">
        <v>1</v>
      </c>
      <c r="G99" s="6">
        <v>244353.41417633527</v>
      </c>
      <c r="H99" s="6">
        <v>272066.86519707448</v>
      </c>
      <c r="I99" s="6">
        <v>309018.13322472677</v>
      </c>
      <c r="K99" s="10"/>
      <c r="L99" s="12"/>
      <c r="M99" s="10"/>
      <c r="N99" s="13"/>
      <c r="O99" s="14"/>
      <c r="Q99" s="14"/>
      <c r="R99" s="14"/>
      <c r="T99" s="14"/>
    </row>
    <row r="100" spans="1:20" ht="31.5" x14ac:dyDescent="0.25">
      <c r="A100" s="31" t="s">
        <v>1291</v>
      </c>
      <c r="B100" s="1" t="s">
        <v>1061</v>
      </c>
      <c r="C100" s="3" t="s">
        <v>1062</v>
      </c>
      <c r="D100" s="1" t="s">
        <v>1116</v>
      </c>
      <c r="E100" s="28">
        <v>2.96</v>
      </c>
      <c r="F100" s="28">
        <v>1</v>
      </c>
      <c r="G100" s="6">
        <v>122383.43586496655</v>
      </c>
      <c r="H100" s="6">
        <v>136263.60761139431</v>
      </c>
      <c r="I100" s="6">
        <v>154770.503273298</v>
      </c>
      <c r="K100" s="10"/>
      <c r="L100" s="12"/>
      <c r="M100" s="10"/>
      <c r="N100" s="13"/>
      <c r="O100" s="14"/>
      <c r="Q100" s="14"/>
      <c r="R100" s="14"/>
      <c r="T100" s="14"/>
    </row>
    <row r="101" spans="1:20" ht="31.5" x14ac:dyDescent="0.25">
      <c r="A101" s="31" t="s">
        <v>1292</v>
      </c>
      <c r="B101" s="1" t="s">
        <v>1063</v>
      </c>
      <c r="C101" s="3" t="s">
        <v>1064</v>
      </c>
      <c r="D101" s="1" t="s">
        <v>1117</v>
      </c>
      <c r="E101" s="28">
        <v>4.1399999999999997</v>
      </c>
      <c r="F101" s="28">
        <v>1</v>
      </c>
      <c r="G101" s="6">
        <v>171171.42718951404</v>
      </c>
      <c r="H101" s="6">
        <v>190584.91064566639</v>
      </c>
      <c r="I101" s="6">
        <v>216469.5552538695</v>
      </c>
      <c r="K101" s="10"/>
      <c r="L101" s="12"/>
      <c r="M101" s="10"/>
      <c r="N101" s="13"/>
      <c r="O101" s="14"/>
      <c r="Q101" s="14"/>
      <c r="R101" s="14"/>
      <c r="T101" s="14"/>
    </row>
    <row r="102" spans="1:20" x14ac:dyDescent="0.25">
      <c r="A102" s="31">
        <v>79</v>
      </c>
      <c r="B102" s="1" t="s">
        <v>1169</v>
      </c>
      <c r="C102" s="3" t="s">
        <v>1170</v>
      </c>
      <c r="D102" s="1" t="s">
        <v>1185</v>
      </c>
      <c r="E102" s="28">
        <v>6.17</v>
      </c>
      <c r="F102" s="28">
        <v>0.97</v>
      </c>
      <c r="G102" s="6">
        <v>251138.61660343318</v>
      </c>
      <c r="H102" s="6">
        <v>280091.47283959872</v>
      </c>
      <c r="I102" s="6">
        <v>318695.28115448612</v>
      </c>
      <c r="K102" s="10"/>
      <c r="L102" s="12"/>
      <c r="M102" s="10"/>
      <c r="N102" s="13"/>
      <c r="O102" s="14"/>
      <c r="Q102" s="14"/>
      <c r="R102" s="14"/>
      <c r="T102" s="14"/>
    </row>
    <row r="103" spans="1:20" x14ac:dyDescent="0.25">
      <c r="A103" s="31">
        <f>A102+1</f>
        <v>80</v>
      </c>
      <c r="B103" s="1" t="s">
        <v>1171</v>
      </c>
      <c r="C103" s="3" t="s">
        <v>1172</v>
      </c>
      <c r="D103" s="1" t="s">
        <v>1186</v>
      </c>
      <c r="E103" s="28">
        <v>12.07</v>
      </c>
      <c r="F103" s="28">
        <v>0.97</v>
      </c>
      <c r="G103" s="6">
        <v>509326.54586807033</v>
      </c>
      <c r="H103" s="6">
        <v>578853.18635122711</v>
      </c>
      <c r="I103" s="6">
        <v>671555.37366210262</v>
      </c>
      <c r="K103" s="10"/>
      <c r="L103" s="12"/>
      <c r="M103" s="10"/>
      <c r="N103" s="13"/>
      <c r="O103" s="14"/>
      <c r="Q103" s="14"/>
      <c r="R103" s="14"/>
      <c r="T103" s="14"/>
    </row>
    <row r="104" spans="1:20" x14ac:dyDescent="0.25">
      <c r="A104" s="31">
        <f>A103+1</f>
        <v>81</v>
      </c>
      <c r="B104" s="1" t="s">
        <v>1065</v>
      </c>
      <c r="C104" s="3" t="s">
        <v>1066</v>
      </c>
      <c r="D104" s="1" t="s">
        <v>1118</v>
      </c>
      <c r="E104" s="28">
        <v>2.0699999999999998</v>
      </c>
      <c r="F104" s="28">
        <v>1</v>
      </c>
      <c r="G104" s="6">
        <v>95008.891302539996</v>
      </c>
      <c r="H104" s="6">
        <v>110843.70651963001</v>
      </c>
      <c r="I104" s="6">
        <v>131956.79347574999</v>
      </c>
      <c r="K104" s="10"/>
      <c r="L104" s="12"/>
      <c r="M104" s="10"/>
      <c r="N104" s="13"/>
      <c r="O104" s="14"/>
      <c r="Q104" s="14"/>
      <c r="R104" s="14"/>
      <c r="T104" s="14"/>
    </row>
    <row r="105" spans="1:20" ht="16.5" customHeight="1" x14ac:dyDescent="0.25">
      <c r="A105" s="26">
        <v>13</v>
      </c>
      <c r="B105" s="29" t="s">
        <v>991</v>
      </c>
      <c r="C105" s="2" t="s">
        <v>992</v>
      </c>
      <c r="D105" s="1"/>
      <c r="E105" s="27">
        <v>1.49</v>
      </c>
      <c r="F105" s="28"/>
      <c r="G105" s="6"/>
      <c r="H105" s="6"/>
      <c r="I105" s="6"/>
      <c r="K105" s="10"/>
      <c r="L105" s="12"/>
      <c r="M105" s="10"/>
      <c r="N105" s="13"/>
      <c r="O105" s="14"/>
      <c r="Q105" s="14"/>
      <c r="R105" s="14"/>
      <c r="T105" s="14"/>
    </row>
    <row r="106" spans="1:20" ht="15.75" customHeight="1" x14ac:dyDescent="0.25">
      <c r="A106" s="31">
        <f>A104+1</f>
        <v>82</v>
      </c>
      <c r="B106" s="1" t="s">
        <v>709</v>
      </c>
      <c r="C106" s="3" t="s">
        <v>230</v>
      </c>
      <c r="D106" s="1" t="s">
        <v>390</v>
      </c>
      <c r="E106" s="28">
        <v>1.42</v>
      </c>
      <c r="F106" s="28">
        <v>0.97</v>
      </c>
      <c r="G106" s="6">
        <v>63219.926029042792</v>
      </c>
      <c r="H106" s="6">
        <v>73756.580367216593</v>
      </c>
      <c r="I106" s="6">
        <v>87805.452818114994</v>
      </c>
      <c r="K106" s="10"/>
      <c r="L106" s="12"/>
      <c r="M106" s="10"/>
      <c r="N106" s="13"/>
      <c r="O106" s="14"/>
      <c r="Q106" s="14"/>
      <c r="R106" s="14"/>
      <c r="T106" s="14"/>
    </row>
    <row r="107" spans="1:20" ht="15.75" customHeight="1" x14ac:dyDescent="0.25">
      <c r="A107" s="31">
        <f>A106+1</f>
        <v>83</v>
      </c>
      <c r="B107" s="1" t="s">
        <v>710</v>
      </c>
      <c r="C107" s="3" t="s">
        <v>231</v>
      </c>
      <c r="D107" s="1" t="s">
        <v>391</v>
      </c>
      <c r="E107" s="28">
        <v>2.81</v>
      </c>
      <c r="F107" s="28">
        <v>1</v>
      </c>
      <c r="G107" s="6">
        <v>128973.42249282001</v>
      </c>
      <c r="H107" s="6">
        <v>150468.99290829001</v>
      </c>
      <c r="I107" s="6">
        <v>179129.75346225</v>
      </c>
      <c r="K107" s="10"/>
      <c r="L107" s="12"/>
      <c r="M107" s="10"/>
      <c r="N107" s="13"/>
      <c r="O107" s="14"/>
      <c r="Q107" s="14"/>
      <c r="R107" s="14"/>
      <c r="T107" s="14"/>
    </row>
    <row r="108" spans="1:20" x14ac:dyDescent="0.25">
      <c r="A108" s="31">
        <f t="shared" ref="A108:A114" si="8">A107+1</f>
        <v>84</v>
      </c>
      <c r="B108" s="1" t="s">
        <v>711</v>
      </c>
      <c r="C108" s="3" t="s">
        <v>232</v>
      </c>
      <c r="D108" s="1" t="s">
        <v>392</v>
      </c>
      <c r="E108" s="28">
        <v>1.1200000000000001</v>
      </c>
      <c r="F108" s="28">
        <v>0.97</v>
      </c>
      <c r="G108" s="6">
        <v>49863.603628540804</v>
      </c>
      <c r="H108" s="6">
        <v>58174.204233297613</v>
      </c>
      <c r="I108" s="6">
        <v>69255.005039640004</v>
      </c>
      <c r="K108" s="10"/>
      <c r="L108" s="12"/>
      <c r="M108" s="10"/>
      <c r="N108" s="13"/>
      <c r="O108" s="14"/>
      <c r="Q108" s="14"/>
      <c r="R108" s="14"/>
      <c r="T108" s="14"/>
    </row>
    <row r="109" spans="1:20" x14ac:dyDescent="0.25">
      <c r="A109" s="31">
        <f t="shared" si="8"/>
        <v>85</v>
      </c>
      <c r="B109" s="1" t="s">
        <v>712</v>
      </c>
      <c r="C109" s="3" t="s">
        <v>233</v>
      </c>
      <c r="D109" s="1" t="s">
        <v>393</v>
      </c>
      <c r="E109" s="28">
        <v>2.0099999999999998</v>
      </c>
      <c r="F109" s="28">
        <v>1</v>
      </c>
      <c r="G109" s="6">
        <v>92255.010395219986</v>
      </c>
      <c r="H109" s="6">
        <v>107630.84546108999</v>
      </c>
      <c r="I109" s="6">
        <v>128131.95888224998</v>
      </c>
      <c r="K109" s="10"/>
      <c r="L109" s="12"/>
      <c r="M109" s="10"/>
      <c r="N109" s="13"/>
      <c r="O109" s="14"/>
      <c r="Q109" s="14"/>
      <c r="R109" s="14"/>
      <c r="T109" s="14"/>
    </row>
    <row r="110" spans="1:20" x14ac:dyDescent="0.25">
      <c r="A110" s="31">
        <f t="shared" si="8"/>
        <v>86</v>
      </c>
      <c r="B110" s="1" t="s">
        <v>713</v>
      </c>
      <c r="C110" s="3" t="s">
        <v>234</v>
      </c>
      <c r="D110" s="1" t="s">
        <v>394</v>
      </c>
      <c r="E110" s="28">
        <v>1.42</v>
      </c>
      <c r="F110" s="28">
        <v>0.97</v>
      </c>
      <c r="G110" s="6">
        <v>63219.926029042792</v>
      </c>
      <c r="H110" s="6">
        <v>73756.580367216593</v>
      </c>
      <c r="I110" s="6">
        <v>87805.452818114994</v>
      </c>
      <c r="K110" s="10"/>
      <c r="L110" s="12"/>
      <c r="M110" s="10"/>
      <c r="N110" s="13"/>
      <c r="O110" s="14"/>
      <c r="Q110" s="14"/>
      <c r="R110" s="14"/>
      <c r="T110" s="14"/>
    </row>
    <row r="111" spans="1:20" x14ac:dyDescent="0.25">
      <c r="A111" s="31">
        <f t="shared" si="8"/>
        <v>87</v>
      </c>
      <c r="B111" s="1" t="s">
        <v>714</v>
      </c>
      <c r="C111" s="3" t="s">
        <v>235</v>
      </c>
      <c r="D111" s="1" t="s">
        <v>395</v>
      </c>
      <c r="E111" s="28">
        <v>2.38</v>
      </c>
      <c r="F111" s="28">
        <v>1</v>
      </c>
      <c r="G111" s="6">
        <v>109237.27599035999</v>
      </c>
      <c r="H111" s="6">
        <v>127443.48865542001</v>
      </c>
      <c r="I111" s="6">
        <v>151718.4388755</v>
      </c>
      <c r="K111" s="10"/>
      <c r="L111" s="12"/>
      <c r="M111" s="10"/>
      <c r="N111" s="13"/>
      <c r="O111" s="14"/>
      <c r="Q111" s="14"/>
      <c r="R111" s="14"/>
      <c r="T111" s="14"/>
    </row>
    <row r="112" spans="1:20" ht="31.5" x14ac:dyDescent="0.25">
      <c r="A112" s="31">
        <f t="shared" si="8"/>
        <v>88</v>
      </c>
      <c r="B112" s="1" t="s">
        <v>1067</v>
      </c>
      <c r="C112" s="3" t="s">
        <v>1293</v>
      </c>
      <c r="D112" s="1" t="s">
        <v>1119</v>
      </c>
      <c r="E112" s="28">
        <v>1.61</v>
      </c>
      <c r="F112" s="28">
        <v>1</v>
      </c>
      <c r="G112" s="6">
        <v>73895.804346420016</v>
      </c>
      <c r="H112" s="6">
        <v>86211.771737490009</v>
      </c>
      <c r="I112" s="6">
        <v>102633.06159225001</v>
      </c>
      <c r="K112" s="10"/>
      <c r="L112" s="12"/>
      <c r="M112" s="10"/>
      <c r="N112" s="13"/>
      <c r="O112" s="14"/>
      <c r="Q112" s="14"/>
      <c r="R112" s="14"/>
      <c r="T112" s="14"/>
    </row>
    <row r="113" spans="1:20" ht="31.5" x14ac:dyDescent="0.25">
      <c r="A113" s="31">
        <f t="shared" si="8"/>
        <v>89</v>
      </c>
      <c r="B113" s="1" t="s">
        <v>1068</v>
      </c>
      <c r="C113" s="3" t="s">
        <v>1294</v>
      </c>
      <c r="D113" s="1" t="s">
        <v>1120</v>
      </c>
      <c r="E113" s="28">
        <v>2.99</v>
      </c>
      <c r="F113" s="28">
        <v>1</v>
      </c>
      <c r="G113" s="6">
        <v>137235.06521478001</v>
      </c>
      <c r="H113" s="6">
        <v>160107.57608391004</v>
      </c>
      <c r="I113" s="6">
        <v>190604.25724275003</v>
      </c>
      <c r="K113" s="10"/>
      <c r="L113" s="12"/>
      <c r="M113" s="10"/>
      <c r="N113" s="13"/>
      <c r="O113" s="14"/>
      <c r="Q113" s="14"/>
      <c r="R113" s="14"/>
      <c r="T113" s="14"/>
    </row>
    <row r="114" spans="1:20" ht="31.5" x14ac:dyDescent="0.25">
      <c r="A114" s="31">
        <f t="shared" si="8"/>
        <v>90</v>
      </c>
      <c r="B114" s="1" t="s">
        <v>1069</v>
      </c>
      <c r="C114" s="3" t="s">
        <v>1295</v>
      </c>
      <c r="D114" s="1" t="s">
        <v>1121</v>
      </c>
      <c r="E114" s="28">
        <v>3.54</v>
      </c>
      <c r="F114" s="28">
        <v>0.97</v>
      </c>
      <c r="G114" s="6">
        <v>157604.6043259236</v>
      </c>
      <c r="H114" s="6">
        <v>183872.03838024419</v>
      </c>
      <c r="I114" s="6">
        <v>218895.28378600499</v>
      </c>
      <c r="K114" s="10"/>
      <c r="L114" s="12"/>
      <c r="M114" s="10"/>
      <c r="N114" s="13"/>
      <c r="O114" s="14"/>
      <c r="Q114" s="14"/>
      <c r="R114" s="14"/>
      <c r="T114" s="14"/>
    </row>
    <row r="115" spans="1:20" x14ac:dyDescent="0.25">
      <c r="A115" s="26">
        <v>14</v>
      </c>
      <c r="B115" s="29" t="s">
        <v>993</v>
      </c>
      <c r="C115" s="2" t="s">
        <v>994</v>
      </c>
      <c r="D115" s="1"/>
      <c r="E115" s="27">
        <v>1.36</v>
      </c>
      <c r="F115" s="28"/>
      <c r="G115" s="6"/>
      <c r="H115" s="6"/>
      <c r="I115" s="6"/>
      <c r="K115" s="10"/>
      <c r="L115" s="12"/>
      <c r="M115" s="10"/>
      <c r="N115" s="13"/>
      <c r="O115" s="14"/>
      <c r="Q115" s="14"/>
      <c r="R115" s="14"/>
      <c r="T115" s="14"/>
    </row>
    <row r="116" spans="1:20" x14ac:dyDescent="0.25">
      <c r="A116" s="31">
        <f>A114+1</f>
        <v>91</v>
      </c>
      <c r="B116" s="1" t="s">
        <v>715</v>
      </c>
      <c r="C116" s="3" t="s">
        <v>102</v>
      </c>
      <c r="D116" s="1" t="s">
        <v>396</v>
      </c>
      <c r="E116" s="28">
        <v>0.84</v>
      </c>
      <c r="F116" s="28">
        <v>0.97</v>
      </c>
      <c r="G116" s="6">
        <v>41553.003023783996</v>
      </c>
      <c r="H116" s="6">
        <v>41553.003023783996</v>
      </c>
      <c r="I116" s="6">
        <v>41553.003023783996</v>
      </c>
      <c r="K116" s="10"/>
      <c r="L116" s="12"/>
      <c r="M116" s="10"/>
      <c r="N116" s="13"/>
      <c r="O116" s="14"/>
      <c r="Q116" s="14"/>
      <c r="R116" s="14"/>
      <c r="T116" s="14"/>
    </row>
    <row r="117" spans="1:20" x14ac:dyDescent="0.25">
      <c r="A117" s="31">
        <f>A116+1</f>
        <v>92</v>
      </c>
      <c r="B117" s="1" t="s">
        <v>716</v>
      </c>
      <c r="C117" s="3" t="s">
        <v>103</v>
      </c>
      <c r="D117" s="1" t="s">
        <v>397</v>
      </c>
      <c r="E117" s="28">
        <v>1.74</v>
      </c>
      <c r="F117" s="28">
        <v>0.97</v>
      </c>
      <c r="G117" s="6">
        <v>77466.669922911606</v>
      </c>
      <c r="H117" s="6">
        <v>90377.781576730209</v>
      </c>
      <c r="I117" s="6">
        <v>107592.597115155</v>
      </c>
      <c r="K117" s="10"/>
      <c r="L117" s="12"/>
      <c r="M117" s="10"/>
      <c r="N117" s="13"/>
      <c r="O117" s="14"/>
      <c r="Q117" s="14"/>
      <c r="R117" s="14"/>
      <c r="T117" s="14"/>
    </row>
    <row r="118" spans="1:20" x14ac:dyDescent="0.25">
      <c r="A118" s="31">
        <f t="shared" ref="A118:A119" si="9">A117+1</f>
        <v>93</v>
      </c>
      <c r="B118" s="1" t="s">
        <v>717</v>
      </c>
      <c r="C118" s="3" t="s">
        <v>104</v>
      </c>
      <c r="D118" s="1" t="s">
        <v>398</v>
      </c>
      <c r="E118" s="28">
        <v>2.4900000000000002</v>
      </c>
      <c r="F118" s="28">
        <v>0.97</v>
      </c>
      <c r="G118" s="6">
        <v>110857.47592416662</v>
      </c>
      <c r="H118" s="6">
        <v>129333.72191152773</v>
      </c>
      <c r="I118" s="6">
        <v>153968.71656134253</v>
      </c>
      <c r="K118" s="10"/>
      <c r="L118" s="12"/>
      <c r="M118" s="10"/>
      <c r="N118" s="13"/>
      <c r="O118" s="14"/>
      <c r="Q118" s="14"/>
      <c r="R118" s="14"/>
      <c r="T118" s="14"/>
    </row>
    <row r="119" spans="1:20" x14ac:dyDescent="0.25">
      <c r="A119" s="31">
        <f t="shared" si="9"/>
        <v>94</v>
      </c>
      <c r="B119" s="1" t="s">
        <v>1296</v>
      </c>
      <c r="C119" s="3" t="s">
        <v>1297</v>
      </c>
      <c r="D119" s="1" t="s">
        <v>1310</v>
      </c>
      <c r="E119" s="28">
        <v>7.23</v>
      </c>
      <c r="F119" s="28">
        <v>0.97</v>
      </c>
      <c r="G119" s="6">
        <v>271816.81524219911</v>
      </c>
      <c r="H119" s="6">
        <v>289692.29384798568</v>
      </c>
      <c r="I119" s="6">
        <v>313526.26532236772</v>
      </c>
      <c r="K119" s="10"/>
      <c r="L119" s="12"/>
      <c r="M119" s="10"/>
      <c r="N119" s="13"/>
      <c r="O119" s="14"/>
      <c r="Q119" s="14"/>
      <c r="R119" s="14"/>
      <c r="T119" s="14"/>
    </row>
    <row r="120" spans="1:20" x14ac:dyDescent="0.25">
      <c r="A120" s="26">
        <v>15</v>
      </c>
      <c r="B120" s="29" t="s">
        <v>995</v>
      </c>
      <c r="C120" s="2" t="s">
        <v>996</v>
      </c>
      <c r="D120" s="1"/>
      <c r="E120" s="27">
        <v>1.1200000000000001</v>
      </c>
      <c r="F120" s="28"/>
      <c r="G120" s="6"/>
      <c r="H120" s="6"/>
      <c r="I120" s="6"/>
      <c r="K120" s="10"/>
      <c r="L120" s="12"/>
      <c r="M120" s="10"/>
      <c r="N120" s="13"/>
      <c r="O120" s="14"/>
      <c r="Q120" s="14"/>
      <c r="R120" s="14"/>
      <c r="T120" s="14"/>
    </row>
    <row r="121" spans="1:20" x14ac:dyDescent="0.25">
      <c r="A121" s="31">
        <f>A119+1</f>
        <v>95</v>
      </c>
      <c r="B121" s="1" t="s">
        <v>718</v>
      </c>
      <c r="C121" s="3" t="s">
        <v>20</v>
      </c>
      <c r="D121" s="1" t="s">
        <v>399</v>
      </c>
      <c r="E121" s="28">
        <v>0.98</v>
      </c>
      <c r="F121" s="28">
        <v>0.97</v>
      </c>
      <c r="G121" s="6">
        <v>43630.653174973202</v>
      </c>
      <c r="H121" s="6">
        <v>50902.428704135404</v>
      </c>
      <c r="I121" s="6">
        <v>60598.129409684996</v>
      </c>
      <c r="K121" s="10"/>
      <c r="L121" s="12"/>
      <c r="M121" s="10"/>
      <c r="N121" s="13"/>
      <c r="O121" s="14"/>
      <c r="Q121" s="14"/>
      <c r="R121" s="14"/>
      <c r="T121" s="14"/>
    </row>
    <row r="122" spans="1:20" x14ac:dyDescent="0.25">
      <c r="A122" s="31">
        <f>A121+1</f>
        <v>96</v>
      </c>
      <c r="B122" s="1" t="s">
        <v>719</v>
      </c>
      <c r="C122" s="3" t="s">
        <v>21</v>
      </c>
      <c r="D122" s="1" t="s">
        <v>400</v>
      </c>
      <c r="E122" s="28">
        <v>1.55</v>
      </c>
      <c r="F122" s="28">
        <v>0.97</v>
      </c>
      <c r="G122" s="6">
        <v>69007.665735927018</v>
      </c>
      <c r="H122" s="6">
        <v>80508.943358581513</v>
      </c>
      <c r="I122" s="6">
        <v>95843.980188787522</v>
      </c>
      <c r="K122" s="10"/>
      <c r="L122" s="12"/>
      <c r="M122" s="10"/>
      <c r="N122" s="13"/>
      <c r="O122" s="14"/>
      <c r="Q122" s="14"/>
      <c r="R122" s="14"/>
      <c r="T122" s="14"/>
    </row>
    <row r="123" spans="1:20" x14ac:dyDescent="0.25">
      <c r="A123" s="31">
        <f t="shared" ref="A123:A142" si="10">A122+1</f>
        <v>97</v>
      </c>
      <c r="B123" s="1" t="s">
        <v>720</v>
      </c>
      <c r="C123" s="3" t="s">
        <v>105</v>
      </c>
      <c r="D123" s="1" t="s">
        <v>401</v>
      </c>
      <c r="E123" s="28">
        <v>0.84</v>
      </c>
      <c r="F123" s="28">
        <v>0.97</v>
      </c>
      <c r="G123" s="6">
        <v>37397.7027214056</v>
      </c>
      <c r="H123" s="6">
        <v>43630.653174973195</v>
      </c>
      <c r="I123" s="6">
        <v>51941.253779729996</v>
      </c>
      <c r="K123" s="10"/>
      <c r="L123" s="12"/>
      <c r="M123" s="10"/>
      <c r="N123" s="13"/>
      <c r="O123" s="14"/>
      <c r="Q123" s="14"/>
      <c r="R123" s="14"/>
      <c r="T123" s="14"/>
    </row>
    <row r="124" spans="1:20" x14ac:dyDescent="0.25">
      <c r="A124" s="31">
        <f t="shared" si="10"/>
        <v>98</v>
      </c>
      <c r="B124" s="1" t="s">
        <v>721</v>
      </c>
      <c r="C124" s="3" t="s">
        <v>106</v>
      </c>
      <c r="D124" s="1" t="s">
        <v>402</v>
      </c>
      <c r="E124" s="28">
        <v>1.33</v>
      </c>
      <c r="F124" s="28">
        <v>0.97</v>
      </c>
      <c r="G124" s="6">
        <v>59213.029308892204</v>
      </c>
      <c r="H124" s="6">
        <v>69081.867527040915</v>
      </c>
      <c r="I124" s="6">
        <v>82240.318484572505</v>
      </c>
      <c r="K124" s="10"/>
      <c r="L124" s="12"/>
      <c r="M124" s="10"/>
      <c r="N124" s="13"/>
      <c r="O124" s="14"/>
      <c r="Q124" s="14"/>
      <c r="R124" s="14"/>
      <c r="T124" s="14"/>
    </row>
    <row r="125" spans="1:20" x14ac:dyDescent="0.25">
      <c r="A125" s="31">
        <f t="shared" si="10"/>
        <v>99</v>
      </c>
      <c r="B125" s="1" t="s">
        <v>722</v>
      </c>
      <c r="C125" s="3" t="s">
        <v>236</v>
      </c>
      <c r="D125" s="1" t="s">
        <v>403</v>
      </c>
      <c r="E125" s="28">
        <v>0.96</v>
      </c>
      <c r="F125" s="28">
        <v>0.97</v>
      </c>
      <c r="G125" s="6">
        <v>47489.146312895995</v>
      </c>
      <c r="H125" s="6">
        <v>47489.146312895995</v>
      </c>
      <c r="I125" s="6">
        <v>47489.146312895995</v>
      </c>
      <c r="K125" s="10"/>
      <c r="L125" s="12"/>
      <c r="M125" s="10"/>
      <c r="N125" s="13"/>
      <c r="O125" s="14"/>
      <c r="Q125" s="14"/>
      <c r="R125" s="14"/>
      <c r="T125" s="14"/>
    </row>
    <row r="126" spans="1:20" x14ac:dyDescent="0.25">
      <c r="A126" s="31">
        <f t="shared" si="10"/>
        <v>100</v>
      </c>
      <c r="B126" s="1" t="s">
        <v>723</v>
      </c>
      <c r="C126" s="3" t="s">
        <v>22</v>
      </c>
      <c r="D126" s="1" t="s">
        <v>404</v>
      </c>
      <c r="E126" s="28">
        <v>1.02</v>
      </c>
      <c r="F126" s="28">
        <v>0.97</v>
      </c>
      <c r="G126" s="6">
        <v>45411.496161706804</v>
      </c>
      <c r="H126" s="6">
        <v>52980.078855324609</v>
      </c>
      <c r="I126" s="6">
        <v>63071.522446815005</v>
      </c>
      <c r="K126" s="10"/>
      <c r="L126" s="12"/>
      <c r="M126" s="10"/>
      <c r="N126" s="13"/>
      <c r="O126" s="14"/>
      <c r="Q126" s="14"/>
      <c r="R126" s="14"/>
      <c r="T126" s="14"/>
    </row>
    <row r="127" spans="1:20" ht="31.5" x14ac:dyDescent="0.25">
      <c r="A127" s="31">
        <f t="shared" si="10"/>
        <v>101</v>
      </c>
      <c r="B127" s="1" t="s">
        <v>724</v>
      </c>
      <c r="C127" s="3" t="s">
        <v>1189</v>
      </c>
      <c r="D127" s="1" t="s">
        <v>405</v>
      </c>
      <c r="E127" s="28">
        <v>1.08</v>
      </c>
      <c r="F127" s="28">
        <v>0.97</v>
      </c>
      <c r="G127" s="6">
        <v>42547.410544088947</v>
      </c>
      <c r="H127" s="6">
        <v>42547.410544088947</v>
      </c>
      <c r="I127" s="6">
        <v>42547.410544088947</v>
      </c>
      <c r="K127" s="10"/>
      <c r="L127" s="12"/>
      <c r="M127" s="10"/>
      <c r="N127" s="13"/>
      <c r="O127" s="14"/>
      <c r="Q127" s="14"/>
      <c r="R127" s="14"/>
      <c r="T127" s="14"/>
    </row>
    <row r="128" spans="1:20" ht="31.5" x14ac:dyDescent="0.25">
      <c r="A128" s="31">
        <f t="shared" si="10"/>
        <v>102</v>
      </c>
      <c r="B128" s="1" t="s">
        <v>725</v>
      </c>
      <c r="C128" s="3" t="s">
        <v>314</v>
      </c>
      <c r="D128" s="1" t="s">
        <v>406</v>
      </c>
      <c r="E128" s="28">
        <v>1.67</v>
      </c>
      <c r="F128" s="28">
        <v>0.97</v>
      </c>
      <c r="G128" s="6">
        <v>63353.234937901201</v>
      </c>
      <c r="H128" s="6">
        <v>63353.234937901201</v>
      </c>
      <c r="I128" s="6">
        <v>63353.234937901201</v>
      </c>
      <c r="K128" s="10"/>
      <c r="L128" s="12"/>
      <c r="M128" s="10"/>
      <c r="N128" s="13"/>
      <c r="O128" s="14"/>
      <c r="Q128" s="14"/>
      <c r="R128" s="14"/>
      <c r="T128" s="14"/>
    </row>
    <row r="129" spans="1:20" x14ac:dyDescent="0.25">
      <c r="A129" s="31">
        <f t="shared" si="10"/>
        <v>103</v>
      </c>
      <c r="B129" s="1" t="s">
        <v>726</v>
      </c>
      <c r="C129" s="3" t="s">
        <v>107</v>
      </c>
      <c r="D129" s="1" t="s">
        <v>407</v>
      </c>
      <c r="E129" s="28">
        <v>0.74</v>
      </c>
      <c r="F129" s="28">
        <v>0.97</v>
      </c>
      <c r="G129" s="6">
        <v>32945.595254571599</v>
      </c>
      <c r="H129" s="6">
        <v>38436.527797000206</v>
      </c>
      <c r="I129" s="6">
        <v>45757.771186905004</v>
      </c>
      <c r="K129" s="10"/>
      <c r="L129" s="12"/>
      <c r="M129" s="10"/>
      <c r="N129" s="13"/>
      <c r="O129" s="14"/>
      <c r="Q129" s="14"/>
      <c r="R129" s="14"/>
      <c r="T129" s="14"/>
    </row>
    <row r="130" spans="1:20" x14ac:dyDescent="0.25">
      <c r="A130" s="31">
        <f t="shared" si="10"/>
        <v>104</v>
      </c>
      <c r="B130" s="1" t="s">
        <v>727</v>
      </c>
      <c r="C130" s="3" t="s">
        <v>108</v>
      </c>
      <c r="D130" s="1" t="s">
        <v>408</v>
      </c>
      <c r="E130" s="28">
        <v>0.99</v>
      </c>
      <c r="F130" s="28">
        <v>0.97</v>
      </c>
      <c r="G130" s="6">
        <v>44075.863921656601</v>
      </c>
      <c r="H130" s="6">
        <v>51421.8412419327</v>
      </c>
      <c r="I130" s="6">
        <v>61216.477668967498</v>
      </c>
      <c r="K130" s="10"/>
      <c r="L130" s="12"/>
      <c r="M130" s="10"/>
      <c r="N130" s="13"/>
      <c r="O130" s="14"/>
      <c r="Q130" s="14"/>
      <c r="R130" s="14"/>
      <c r="T130" s="14"/>
    </row>
    <row r="131" spans="1:20" x14ac:dyDescent="0.25">
      <c r="A131" s="31">
        <f t="shared" si="10"/>
        <v>105</v>
      </c>
      <c r="B131" s="1" t="s">
        <v>728</v>
      </c>
      <c r="C131" s="3" t="s">
        <v>23</v>
      </c>
      <c r="D131" s="1" t="s">
        <v>409</v>
      </c>
      <c r="E131" s="28">
        <v>2.61</v>
      </c>
      <c r="F131" s="28">
        <v>0.97</v>
      </c>
      <c r="G131" s="6">
        <v>108121.97817342593</v>
      </c>
      <c r="H131" s="6">
        <v>121717.37874489691</v>
      </c>
      <c r="I131" s="6">
        <v>139844.57950685819</v>
      </c>
      <c r="K131" s="10"/>
      <c r="L131" s="12"/>
      <c r="M131" s="10"/>
      <c r="N131" s="13"/>
      <c r="O131" s="14"/>
      <c r="Q131" s="14"/>
      <c r="R131" s="14"/>
      <c r="T131" s="14"/>
    </row>
    <row r="132" spans="1:20" x14ac:dyDescent="0.25">
      <c r="A132" s="31">
        <f t="shared" si="10"/>
        <v>106</v>
      </c>
      <c r="B132" s="1" t="s">
        <v>729</v>
      </c>
      <c r="C132" s="3" t="s">
        <v>24</v>
      </c>
      <c r="D132" s="1" t="s">
        <v>410</v>
      </c>
      <c r="E132" s="28">
        <v>4.8899999999999997</v>
      </c>
      <c r="F132" s="28">
        <v>0.97</v>
      </c>
      <c r="G132" s="6">
        <v>217708.05512818258</v>
      </c>
      <c r="H132" s="6">
        <v>253992.7309828797</v>
      </c>
      <c r="I132" s="6">
        <v>302372.29878914246</v>
      </c>
      <c r="K132" s="10"/>
      <c r="L132" s="12"/>
      <c r="M132" s="10"/>
      <c r="N132" s="13"/>
      <c r="O132" s="14"/>
      <c r="Q132" s="14"/>
      <c r="R132" s="14"/>
      <c r="T132" s="14"/>
    </row>
    <row r="133" spans="1:20" x14ac:dyDescent="0.25">
      <c r="A133" s="31">
        <f t="shared" si="10"/>
        <v>107</v>
      </c>
      <c r="B133" s="1" t="s">
        <v>730</v>
      </c>
      <c r="C133" s="3" t="s">
        <v>238</v>
      </c>
      <c r="D133" s="1" t="s">
        <v>411</v>
      </c>
      <c r="E133" s="28">
        <v>4.05</v>
      </c>
      <c r="F133" s="28">
        <v>0.97</v>
      </c>
      <c r="G133" s="6">
        <v>175569.81636598319</v>
      </c>
      <c r="H133" s="6">
        <v>202234.71231440542</v>
      </c>
      <c r="I133" s="6">
        <v>237787.90691230167</v>
      </c>
      <c r="K133" s="10"/>
      <c r="L133" s="12"/>
      <c r="M133" s="10"/>
      <c r="N133" s="13"/>
      <c r="O133" s="14"/>
      <c r="Q133" s="14"/>
      <c r="R133" s="14"/>
      <c r="T133" s="14"/>
    </row>
    <row r="134" spans="1:20" x14ac:dyDescent="0.25">
      <c r="A134" s="31">
        <f t="shared" si="10"/>
        <v>108</v>
      </c>
      <c r="B134" s="1" t="s">
        <v>731</v>
      </c>
      <c r="C134" s="3" t="s">
        <v>239</v>
      </c>
      <c r="D134" s="1" t="s">
        <v>412</v>
      </c>
      <c r="E134" s="28">
        <v>5.13</v>
      </c>
      <c r="F134" s="28">
        <v>1</v>
      </c>
      <c r="G134" s="6">
        <v>219417.40670297644</v>
      </c>
      <c r="H134" s="6">
        <v>248229.47261367578</v>
      </c>
      <c r="I134" s="6">
        <v>286645.5604946083</v>
      </c>
      <c r="K134" s="10"/>
      <c r="L134" s="12"/>
      <c r="M134" s="10"/>
      <c r="N134" s="13"/>
      <c r="O134" s="14"/>
      <c r="Q134" s="14"/>
      <c r="R134" s="14"/>
      <c r="T134" s="14"/>
    </row>
    <row r="135" spans="1:20" x14ac:dyDescent="0.25">
      <c r="A135" s="31">
        <f t="shared" si="10"/>
        <v>109</v>
      </c>
      <c r="B135" s="1" t="s">
        <v>732</v>
      </c>
      <c r="C135" s="3" t="s">
        <v>240</v>
      </c>
      <c r="D135" s="1" t="s">
        <v>413</v>
      </c>
      <c r="E135" s="28">
        <v>6.85</v>
      </c>
      <c r="F135" s="28">
        <v>1</v>
      </c>
      <c r="G135" s="6">
        <v>299623.73325838265</v>
      </c>
      <c r="H135" s="6">
        <v>342413.76428639638</v>
      </c>
      <c r="I135" s="6">
        <v>399467.13899041474</v>
      </c>
      <c r="K135" s="10"/>
      <c r="L135" s="12"/>
      <c r="M135" s="10"/>
      <c r="N135" s="13"/>
      <c r="O135" s="14"/>
      <c r="Q135" s="14"/>
      <c r="R135" s="14"/>
      <c r="T135" s="14"/>
    </row>
    <row r="136" spans="1:20" x14ac:dyDescent="0.25">
      <c r="A136" s="31">
        <f t="shared" si="10"/>
        <v>110</v>
      </c>
      <c r="B136" s="1" t="s">
        <v>733</v>
      </c>
      <c r="C136" s="3" t="s">
        <v>25</v>
      </c>
      <c r="D136" s="1" t="s">
        <v>414</v>
      </c>
      <c r="E136" s="28">
        <v>0.82</v>
      </c>
      <c r="F136" s="28">
        <v>0.98</v>
      </c>
      <c r="G136" s="6">
        <v>36883.644952039205</v>
      </c>
      <c r="H136" s="6">
        <v>43030.919110712406</v>
      </c>
      <c r="I136" s="6">
        <v>51227.284655609998</v>
      </c>
      <c r="K136" s="10"/>
      <c r="L136" s="12"/>
      <c r="M136" s="10"/>
      <c r="N136" s="13"/>
      <c r="O136" s="14"/>
      <c r="Q136" s="14"/>
      <c r="R136" s="14"/>
      <c r="T136" s="14"/>
    </row>
    <row r="137" spans="1:20" x14ac:dyDescent="0.25">
      <c r="A137" s="31">
        <f t="shared" si="10"/>
        <v>111</v>
      </c>
      <c r="B137" s="1" t="s">
        <v>997</v>
      </c>
      <c r="C137" s="3" t="s">
        <v>237</v>
      </c>
      <c r="D137" s="1" t="s">
        <v>1053</v>
      </c>
      <c r="E137" s="28">
        <v>2.2999999999999998</v>
      </c>
      <c r="F137" s="28">
        <v>1</v>
      </c>
      <c r="G137" s="6">
        <v>105565.43478059999</v>
      </c>
      <c r="H137" s="6">
        <v>123159.67391069999</v>
      </c>
      <c r="I137" s="6">
        <v>146618.65941749999</v>
      </c>
      <c r="K137" s="10"/>
      <c r="L137" s="12"/>
      <c r="M137" s="10"/>
      <c r="N137" s="13"/>
      <c r="O137" s="14"/>
      <c r="Q137" s="14"/>
      <c r="R137" s="14"/>
      <c r="T137" s="14"/>
    </row>
    <row r="138" spans="1:20" x14ac:dyDescent="0.25">
      <c r="A138" s="31">
        <f t="shared" si="10"/>
        <v>112</v>
      </c>
      <c r="B138" s="1" t="s">
        <v>998</v>
      </c>
      <c r="C138" s="3" t="s">
        <v>999</v>
      </c>
      <c r="D138" s="1" t="s">
        <v>1054</v>
      </c>
      <c r="E138" s="28">
        <v>3.16</v>
      </c>
      <c r="F138" s="28">
        <v>1</v>
      </c>
      <c r="G138" s="6">
        <v>145037.72778552002</v>
      </c>
      <c r="H138" s="6">
        <v>169210.68241644002</v>
      </c>
      <c r="I138" s="6">
        <v>201441.28859100002</v>
      </c>
      <c r="K138" s="10"/>
      <c r="L138" s="12"/>
      <c r="M138" s="10"/>
      <c r="N138" s="13"/>
      <c r="O138" s="14"/>
      <c r="Q138" s="14"/>
      <c r="R138" s="14"/>
      <c r="T138" s="14"/>
    </row>
    <row r="139" spans="1:20" x14ac:dyDescent="0.25">
      <c r="A139" s="31">
        <f t="shared" si="10"/>
        <v>113</v>
      </c>
      <c r="B139" s="1" t="s">
        <v>1000</v>
      </c>
      <c r="C139" s="3" t="s">
        <v>1001</v>
      </c>
      <c r="D139" s="1" t="s">
        <v>1055</v>
      </c>
      <c r="E139" s="28">
        <v>4.84</v>
      </c>
      <c r="F139" s="28">
        <v>1</v>
      </c>
      <c r="G139" s="6">
        <v>222146.39319048001</v>
      </c>
      <c r="H139" s="6">
        <v>259170.79205556001</v>
      </c>
      <c r="I139" s="6">
        <v>308536.65720900003</v>
      </c>
      <c r="K139" s="10"/>
      <c r="L139" s="12"/>
      <c r="M139" s="10"/>
      <c r="N139" s="13"/>
      <c r="O139" s="14"/>
      <c r="Q139" s="14"/>
      <c r="R139" s="14"/>
      <c r="T139" s="14"/>
    </row>
    <row r="140" spans="1:20" x14ac:dyDescent="0.25">
      <c r="A140" s="31">
        <f t="shared" si="10"/>
        <v>114</v>
      </c>
      <c r="B140" s="1" t="s">
        <v>1315</v>
      </c>
      <c r="C140" s="3" t="s">
        <v>1316</v>
      </c>
      <c r="D140" s="1" t="s">
        <v>1335</v>
      </c>
      <c r="E140" s="28">
        <v>2.2400000000000002</v>
      </c>
      <c r="F140" s="28">
        <v>1</v>
      </c>
      <c r="G140" s="6">
        <v>95710.499162031061</v>
      </c>
      <c r="H140" s="6">
        <v>108227.8058461029</v>
      </c>
      <c r="I140" s="6">
        <v>124917.54809153204</v>
      </c>
      <c r="K140" s="10"/>
      <c r="L140" s="12"/>
      <c r="M140" s="10"/>
      <c r="N140" s="13"/>
      <c r="O140" s="14"/>
      <c r="Q140" s="14"/>
      <c r="R140" s="14"/>
      <c r="T140" s="14"/>
    </row>
    <row r="141" spans="1:20" x14ac:dyDescent="0.25">
      <c r="A141" s="31">
        <f t="shared" si="10"/>
        <v>115</v>
      </c>
      <c r="B141" s="1" t="s">
        <v>1317</v>
      </c>
      <c r="C141" s="3" t="s">
        <v>1318</v>
      </c>
      <c r="D141" s="1" t="s">
        <v>1336</v>
      </c>
      <c r="E141" s="28">
        <v>6.57</v>
      </c>
      <c r="F141" s="28">
        <v>1</v>
      </c>
      <c r="G141" s="6">
        <v>292693.37918439356</v>
      </c>
      <c r="H141" s="6">
        <v>337192.10151936911</v>
      </c>
      <c r="I141" s="6">
        <v>396523.73129933653</v>
      </c>
      <c r="K141" s="10"/>
      <c r="L141" s="12"/>
      <c r="M141" s="10"/>
      <c r="N141" s="13"/>
      <c r="O141" s="14"/>
      <c r="Q141" s="14"/>
      <c r="R141" s="14"/>
      <c r="T141" s="14"/>
    </row>
    <row r="142" spans="1:20" ht="31.5" x14ac:dyDescent="0.25">
      <c r="A142" s="31">
        <f t="shared" si="10"/>
        <v>116</v>
      </c>
      <c r="B142" s="1" t="s">
        <v>1319</v>
      </c>
      <c r="C142" s="3" t="s">
        <v>1320</v>
      </c>
      <c r="D142" s="1" t="s">
        <v>1337</v>
      </c>
      <c r="E142" s="28">
        <v>29.79</v>
      </c>
      <c r="F142" s="28">
        <v>1</v>
      </c>
      <c r="G142" s="6">
        <v>1035035.3947025508</v>
      </c>
      <c r="H142" s="6">
        <v>1046839.7675177326</v>
      </c>
      <c r="I142" s="6">
        <v>1062578.9312713083</v>
      </c>
      <c r="K142" s="10"/>
      <c r="L142" s="12"/>
      <c r="M142" s="10"/>
      <c r="N142" s="13"/>
      <c r="O142" s="14"/>
      <c r="Q142" s="14"/>
      <c r="R142" s="14"/>
      <c r="T142" s="14"/>
    </row>
    <row r="143" spans="1:20" x14ac:dyDescent="0.25">
      <c r="A143" s="26">
        <v>16</v>
      </c>
      <c r="B143" s="29" t="s">
        <v>1002</v>
      </c>
      <c r="C143" s="2" t="s">
        <v>1003</v>
      </c>
      <c r="D143" s="1"/>
      <c r="E143" s="27">
        <v>1.2</v>
      </c>
      <c r="F143" s="28"/>
      <c r="G143" s="6"/>
      <c r="H143" s="6"/>
      <c r="I143" s="6"/>
      <c r="K143" s="10"/>
      <c r="L143" s="12"/>
      <c r="M143" s="10"/>
      <c r="N143" s="13"/>
      <c r="O143" s="14"/>
      <c r="Q143" s="14"/>
      <c r="R143" s="14"/>
      <c r="T143" s="14"/>
    </row>
    <row r="144" spans="1:20" x14ac:dyDescent="0.25">
      <c r="A144" s="31">
        <f>A142+1</f>
        <v>117</v>
      </c>
      <c r="B144" s="1" t="s">
        <v>734</v>
      </c>
      <c r="C144" s="3" t="s">
        <v>109</v>
      </c>
      <c r="D144" s="1" t="s">
        <v>415</v>
      </c>
      <c r="E144" s="28">
        <v>0.98</v>
      </c>
      <c r="F144" s="28">
        <v>0.97</v>
      </c>
      <c r="G144" s="6">
        <v>43630.653174973202</v>
      </c>
      <c r="H144" s="6">
        <v>50902.428704135404</v>
      </c>
      <c r="I144" s="6">
        <v>60598.129409684996</v>
      </c>
      <c r="K144" s="10"/>
      <c r="L144" s="12"/>
      <c r="M144" s="10"/>
      <c r="N144" s="13"/>
      <c r="O144" s="14"/>
      <c r="Q144" s="14"/>
      <c r="R144" s="14"/>
      <c r="T144" s="14"/>
    </row>
    <row r="145" spans="1:20" x14ac:dyDescent="0.25">
      <c r="A145" s="31">
        <f>A144+1</f>
        <v>118</v>
      </c>
      <c r="B145" s="1" t="s">
        <v>735</v>
      </c>
      <c r="C145" s="3" t="s">
        <v>110</v>
      </c>
      <c r="D145" s="1" t="s">
        <v>416</v>
      </c>
      <c r="E145" s="28">
        <v>1.49</v>
      </c>
      <c r="F145" s="28">
        <v>1</v>
      </c>
      <c r="G145" s="6">
        <v>68388.042531779996</v>
      </c>
      <c r="H145" s="6">
        <v>79786.049620410005</v>
      </c>
      <c r="I145" s="6">
        <v>94983.392405249993</v>
      </c>
      <c r="K145" s="10"/>
      <c r="L145" s="12"/>
      <c r="M145" s="10"/>
      <c r="N145" s="13"/>
      <c r="O145" s="14"/>
      <c r="Q145" s="14"/>
      <c r="R145" s="14"/>
      <c r="T145" s="14"/>
    </row>
    <row r="146" spans="1:20" x14ac:dyDescent="0.25">
      <c r="A146" s="31">
        <f t="shared" ref="A146:A155" si="11">A145+1</f>
        <v>119</v>
      </c>
      <c r="B146" s="1" t="s">
        <v>736</v>
      </c>
      <c r="C146" s="3" t="s">
        <v>111</v>
      </c>
      <c r="D146" s="1" t="s">
        <v>417</v>
      </c>
      <c r="E146" s="28">
        <v>0.68</v>
      </c>
      <c r="F146" s="28">
        <v>0.98</v>
      </c>
      <c r="G146" s="6">
        <v>33984.930308112002</v>
      </c>
      <c r="H146" s="6">
        <v>33984.930308112002</v>
      </c>
      <c r="I146" s="6">
        <v>33984.930308112002</v>
      </c>
      <c r="K146" s="10"/>
      <c r="L146" s="12"/>
      <c r="M146" s="10"/>
      <c r="N146" s="13"/>
      <c r="O146" s="14"/>
      <c r="Q146" s="14"/>
      <c r="R146" s="14"/>
      <c r="T146" s="14"/>
    </row>
    <row r="147" spans="1:20" x14ac:dyDescent="0.25">
      <c r="A147" s="31">
        <f t="shared" si="11"/>
        <v>120</v>
      </c>
      <c r="B147" s="1" t="s">
        <v>737</v>
      </c>
      <c r="C147" s="3" t="s">
        <v>112</v>
      </c>
      <c r="D147" s="1" t="s">
        <v>418</v>
      </c>
      <c r="E147" s="28">
        <v>1.01</v>
      </c>
      <c r="F147" s="28">
        <v>0.97</v>
      </c>
      <c r="G147" s="6">
        <v>44966.285415023398</v>
      </c>
      <c r="H147" s="6">
        <v>52460.666317527299</v>
      </c>
      <c r="I147" s="6">
        <v>62453.174187532495</v>
      </c>
      <c r="K147" s="10"/>
      <c r="L147" s="12"/>
      <c r="M147" s="10"/>
      <c r="N147" s="13"/>
      <c r="O147" s="14"/>
      <c r="Q147" s="14"/>
      <c r="R147" s="14"/>
      <c r="T147" s="14"/>
    </row>
    <row r="148" spans="1:20" x14ac:dyDescent="0.25">
      <c r="A148" s="31">
        <f t="shared" si="11"/>
        <v>121</v>
      </c>
      <c r="B148" s="1" t="s">
        <v>738</v>
      </c>
      <c r="C148" s="3" t="s">
        <v>26</v>
      </c>
      <c r="D148" s="1" t="s">
        <v>419</v>
      </c>
      <c r="E148" s="28">
        <v>0.4</v>
      </c>
      <c r="F148" s="28">
        <v>0.97</v>
      </c>
      <c r="G148" s="6">
        <v>19787.144297040002</v>
      </c>
      <c r="H148" s="6">
        <v>19787.144297040002</v>
      </c>
      <c r="I148" s="6">
        <v>19787.144297040002</v>
      </c>
      <c r="K148" s="10"/>
      <c r="L148" s="12"/>
      <c r="M148" s="10"/>
      <c r="N148" s="13"/>
      <c r="O148" s="14"/>
      <c r="Q148" s="14"/>
      <c r="R148" s="14"/>
      <c r="T148" s="14"/>
    </row>
    <row r="149" spans="1:20" x14ac:dyDescent="0.25">
      <c r="A149" s="31">
        <f t="shared" si="11"/>
        <v>122</v>
      </c>
      <c r="B149" s="1" t="s">
        <v>739</v>
      </c>
      <c r="C149" s="3" t="s">
        <v>27</v>
      </c>
      <c r="D149" s="1" t="s">
        <v>420</v>
      </c>
      <c r="E149" s="28">
        <v>1.54</v>
      </c>
      <c r="F149" s="28">
        <v>0.97</v>
      </c>
      <c r="G149" s="6">
        <v>68562.454989243604</v>
      </c>
      <c r="H149" s="6">
        <v>79989.530820784203</v>
      </c>
      <c r="I149" s="6">
        <v>95225.631929505005</v>
      </c>
      <c r="K149" s="10"/>
      <c r="L149" s="12"/>
      <c r="M149" s="10"/>
      <c r="N149" s="13"/>
      <c r="O149" s="14"/>
      <c r="Q149" s="14"/>
      <c r="R149" s="14"/>
      <c r="T149" s="14"/>
    </row>
    <row r="150" spans="1:20" x14ac:dyDescent="0.25">
      <c r="A150" s="31">
        <f t="shared" si="11"/>
        <v>123</v>
      </c>
      <c r="B150" s="1" t="s">
        <v>740</v>
      </c>
      <c r="C150" s="3" t="s">
        <v>113</v>
      </c>
      <c r="D150" s="1" t="s">
        <v>421</v>
      </c>
      <c r="E150" s="28">
        <v>4.13</v>
      </c>
      <c r="F150" s="28">
        <v>0.97</v>
      </c>
      <c r="G150" s="6">
        <v>183872.03838024419</v>
      </c>
      <c r="H150" s="6">
        <v>214517.37811028492</v>
      </c>
      <c r="I150" s="6">
        <v>255377.8310836725</v>
      </c>
      <c r="K150" s="10"/>
      <c r="L150" s="12"/>
      <c r="M150" s="10"/>
      <c r="N150" s="13"/>
      <c r="O150" s="14"/>
      <c r="Q150" s="14"/>
      <c r="R150" s="14"/>
      <c r="T150" s="14"/>
    </row>
    <row r="151" spans="1:20" x14ac:dyDescent="0.25">
      <c r="A151" s="31">
        <f t="shared" si="11"/>
        <v>124</v>
      </c>
      <c r="B151" s="1" t="s">
        <v>741</v>
      </c>
      <c r="C151" s="3" t="s">
        <v>114</v>
      </c>
      <c r="D151" s="1" t="s">
        <v>422</v>
      </c>
      <c r="E151" s="28">
        <v>5.82</v>
      </c>
      <c r="F151" s="28">
        <v>0.97</v>
      </c>
      <c r="G151" s="6">
        <v>259112.65456973881</v>
      </c>
      <c r="H151" s="6">
        <v>302298.09699802863</v>
      </c>
      <c r="I151" s="6">
        <v>359878.68690241501</v>
      </c>
      <c r="K151" s="10"/>
      <c r="L151" s="12"/>
      <c r="M151" s="10"/>
      <c r="N151" s="13"/>
      <c r="O151" s="14"/>
      <c r="Q151" s="14"/>
      <c r="R151" s="14"/>
      <c r="T151" s="14"/>
    </row>
    <row r="152" spans="1:20" x14ac:dyDescent="0.25">
      <c r="A152" s="31">
        <f t="shared" si="11"/>
        <v>125</v>
      </c>
      <c r="B152" s="1" t="s">
        <v>742</v>
      </c>
      <c r="C152" s="3" t="s">
        <v>115</v>
      </c>
      <c r="D152" s="1" t="s">
        <v>423</v>
      </c>
      <c r="E152" s="28">
        <v>1.41</v>
      </c>
      <c r="F152" s="28">
        <v>0.97</v>
      </c>
      <c r="G152" s="6">
        <v>62774.715282359408</v>
      </c>
      <c r="H152" s="6">
        <v>73237.167829419312</v>
      </c>
      <c r="I152" s="6">
        <v>87187.104558832507</v>
      </c>
      <c r="K152" s="10"/>
      <c r="L152" s="12"/>
      <c r="M152" s="10"/>
      <c r="N152" s="13"/>
      <c r="O152" s="14"/>
      <c r="Q152" s="14"/>
      <c r="R152" s="14"/>
      <c r="T152" s="14"/>
    </row>
    <row r="153" spans="1:20" x14ac:dyDescent="0.25">
      <c r="A153" s="31">
        <f t="shared" si="11"/>
        <v>126</v>
      </c>
      <c r="B153" s="1" t="s">
        <v>743</v>
      </c>
      <c r="C153" s="3" t="s">
        <v>116</v>
      </c>
      <c r="D153" s="1" t="s">
        <v>424</v>
      </c>
      <c r="E153" s="28">
        <v>2.19</v>
      </c>
      <c r="F153" s="28">
        <v>0.97</v>
      </c>
      <c r="G153" s="6">
        <v>108334.61502629399</v>
      </c>
      <c r="H153" s="6">
        <v>108334.61502629399</v>
      </c>
      <c r="I153" s="6">
        <v>108334.61502629399</v>
      </c>
      <c r="K153" s="10"/>
      <c r="L153" s="12"/>
      <c r="M153" s="10"/>
      <c r="N153" s="13"/>
      <c r="O153" s="14"/>
      <c r="Q153" s="14"/>
      <c r="R153" s="14"/>
      <c r="T153" s="14"/>
    </row>
    <row r="154" spans="1:20" x14ac:dyDescent="0.25">
      <c r="A154" s="31">
        <f t="shared" si="11"/>
        <v>127</v>
      </c>
      <c r="B154" s="1" t="s">
        <v>744</v>
      </c>
      <c r="C154" s="3" t="s">
        <v>117</v>
      </c>
      <c r="D154" s="1" t="s">
        <v>425</v>
      </c>
      <c r="E154" s="28">
        <v>2.42</v>
      </c>
      <c r="F154" s="28">
        <v>1</v>
      </c>
      <c r="G154" s="6">
        <v>123414.6628836</v>
      </c>
      <c r="H154" s="6">
        <v>123414.6628836</v>
      </c>
      <c r="I154" s="6">
        <v>123414.6628836</v>
      </c>
      <c r="K154" s="10"/>
      <c r="L154" s="12"/>
      <c r="M154" s="10"/>
      <c r="N154" s="13"/>
      <c r="O154" s="14"/>
      <c r="Q154" s="14"/>
      <c r="R154" s="14"/>
      <c r="T154" s="14"/>
    </row>
    <row r="155" spans="1:20" x14ac:dyDescent="0.25">
      <c r="A155" s="31">
        <f t="shared" si="11"/>
        <v>128</v>
      </c>
      <c r="B155" s="1" t="s">
        <v>745</v>
      </c>
      <c r="C155" s="3" t="s">
        <v>28</v>
      </c>
      <c r="D155" s="1" t="s">
        <v>426</v>
      </c>
      <c r="E155" s="28">
        <v>1.02</v>
      </c>
      <c r="F155" s="28">
        <v>0.97</v>
      </c>
      <c r="G155" s="6">
        <v>45411.496161706804</v>
      </c>
      <c r="H155" s="6">
        <v>52980.078855324609</v>
      </c>
      <c r="I155" s="6">
        <v>63071.522446815005</v>
      </c>
      <c r="K155" s="10"/>
      <c r="L155" s="12"/>
      <c r="M155" s="10"/>
      <c r="N155" s="13"/>
      <c r="O155" s="14"/>
      <c r="Q155" s="14"/>
      <c r="R155" s="14"/>
      <c r="T155" s="14"/>
    </row>
    <row r="156" spans="1:20" x14ac:dyDescent="0.25">
      <c r="A156" s="26">
        <v>17</v>
      </c>
      <c r="B156" s="29" t="s">
        <v>1004</v>
      </c>
      <c r="C156" s="2" t="s">
        <v>1005</v>
      </c>
      <c r="D156" s="1"/>
      <c r="E156" s="27">
        <v>2.96</v>
      </c>
      <c r="F156" s="28"/>
      <c r="G156" s="6"/>
      <c r="H156" s="6"/>
      <c r="I156" s="6"/>
      <c r="K156" s="10"/>
      <c r="L156" s="12"/>
      <c r="M156" s="10"/>
      <c r="N156" s="13"/>
      <c r="O156" s="14"/>
      <c r="Q156" s="14"/>
      <c r="R156" s="14"/>
      <c r="T156" s="14"/>
    </row>
    <row r="157" spans="1:20" x14ac:dyDescent="0.25">
      <c r="A157" s="31">
        <f>A155+1</f>
        <v>129</v>
      </c>
      <c r="B157" s="1" t="s">
        <v>746</v>
      </c>
      <c r="C157" s="3" t="s">
        <v>29</v>
      </c>
      <c r="D157" s="1" t="s">
        <v>427</v>
      </c>
      <c r="E157" s="28">
        <v>4.21</v>
      </c>
      <c r="F157" s="28">
        <v>1</v>
      </c>
      <c r="G157" s="6">
        <v>193230.64366362002</v>
      </c>
      <c r="H157" s="6">
        <v>225435.75094089002</v>
      </c>
      <c r="I157" s="6">
        <v>268375.89397725003</v>
      </c>
      <c r="K157" s="10"/>
      <c r="L157" s="12"/>
      <c r="M157" s="10"/>
      <c r="N157" s="13"/>
      <c r="O157" s="14"/>
      <c r="Q157" s="14"/>
      <c r="R157" s="14"/>
      <c r="T157" s="14"/>
    </row>
    <row r="158" spans="1:20" x14ac:dyDescent="0.25">
      <c r="A158" s="31">
        <f>A157+1</f>
        <v>130</v>
      </c>
      <c r="B158" s="1" t="s">
        <v>747</v>
      </c>
      <c r="C158" s="3" t="s">
        <v>30</v>
      </c>
      <c r="D158" s="1" t="s">
        <v>428</v>
      </c>
      <c r="E158" s="28">
        <v>15.63</v>
      </c>
      <c r="F158" s="28">
        <v>1</v>
      </c>
      <c r="G158" s="6">
        <v>717385.97635686002</v>
      </c>
      <c r="H158" s="6">
        <v>836950.30574967014</v>
      </c>
      <c r="I158" s="6">
        <v>996369.4116067501</v>
      </c>
      <c r="K158" s="10"/>
      <c r="L158" s="12"/>
      <c r="M158" s="10"/>
      <c r="N158" s="13"/>
      <c r="O158" s="14"/>
      <c r="Q158" s="14"/>
      <c r="R158" s="14"/>
      <c r="T158" s="14"/>
    </row>
    <row r="159" spans="1:20" ht="31.5" x14ac:dyDescent="0.25">
      <c r="A159" s="31">
        <f t="shared" ref="A159:A163" si="12">A158+1</f>
        <v>131</v>
      </c>
      <c r="B159" s="1" t="s">
        <v>748</v>
      </c>
      <c r="C159" s="3" t="s">
        <v>31</v>
      </c>
      <c r="D159" s="1" t="s">
        <v>429</v>
      </c>
      <c r="E159" s="28">
        <v>8.8800000000000008</v>
      </c>
      <c r="F159" s="28">
        <v>1</v>
      </c>
      <c r="G159" s="6">
        <v>388741.14631455019</v>
      </c>
      <c r="H159" s="6">
        <v>444422.59874789527</v>
      </c>
      <c r="I159" s="6">
        <v>518664.53532568854</v>
      </c>
      <c r="K159" s="10"/>
      <c r="L159" s="12"/>
      <c r="M159" s="10"/>
      <c r="N159" s="13"/>
      <c r="O159" s="14"/>
      <c r="Q159" s="14"/>
      <c r="R159" s="14"/>
      <c r="T159" s="14"/>
    </row>
    <row r="160" spans="1:20" x14ac:dyDescent="0.25">
      <c r="A160" s="31">
        <f t="shared" si="12"/>
        <v>132</v>
      </c>
      <c r="B160" s="1" t="s">
        <v>749</v>
      </c>
      <c r="C160" s="3" t="s">
        <v>32</v>
      </c>
      <c r="D160" s="1" t="s">
        <v>430</v>
      </c>
      <c r="E160" s="28">
        <v>1.92</v>
      </c>
      <c r="F160" s="28">
        <v>0.97</v>
      </c>
      <c r="G160" s="6">
        <v>85480.463363212795</v>
      </c>
      <c r="H160" s="6">
        <v>99727.207257081594</v>
      </c>
      <c r="I160" s="6">
        <v>118722.86578223998</v>
      </c>
      <c r="K160" s="10"/>
      <c r="L160" s="12"/>
      <c r="M160" s="10"/>
      <c r="N160" s="13"/>
      <c r="O160" s="14"/>
      <c r="Q160" s="14"/>
      <c r="R160" s="14"/>
      <c r="T160" s="14"/>
    </row>
    <row r="161" spans="1:20" x14ac:dyDescent="0.25">
      <c r="A161" s="31">
        <f t="shared" si="12"/>
        <v>133</v>
      </c>
      <c r="B161" s="1" t="s">
        <v>750</v>
      </c>
      <c r="C161" s="3" t="s">
        <v>118</v>
      </c>
      <c r="D161" s="1" t="s">
        <v>431</v>
      </c>
      <c r="E161" s="28">
        <v>1.39</v>
      </c>
      <c r="F161" s="28">
        <v>0.97</v>
      </c>
      <c r="G161" s="6">
        <v>61884.293788992589</v>
      </c>
      <c r="H161" s="6">
        <v>72198.342753824691</v>
      </c>
      <c r="I161" s="6">
        <v>85950.408040267488</v>
      </c>
      <c r="K161" s="10"/>
      <c r="L161" s="12"/>
      <c r="M161" s="10"/>
      <c r="N161" s="13"/>
      <c r="O161" s="14"/>
      <c r="Q161" s="14"/>
      <c r="R161" s="14"/>
      <c r="T161" s="14"/>
    </row>
    <row r="162" spans="1:20" x14ac:dyDescent="0.25">
      <c r="A162" s="31">
        <f t="shared" si="12"/>
        <v>134</v>
      </c>
      <c r="B162" s="1" t="s">
        <v>751</v>
      </c>
      <c r="C162" s="3" t="s">
        <v>119</v>
      </c>
      <c r="D162" s="1" t="s">
        <v>432</v>
      </c>
      <c r="E162" s="28">
        <v>1.89</v>
      </c>
      <c r="F162" s="28">
        <v>0.97</v>
      </c>
      <c r="G162" s="6">
        <v>84144.831123162599</v>
      </c>
      <c r="H162" s="6">
        <v>98168.969643689707</v>
      </c>
      <c r="I162" s="6">
        <v>116867.82100439249</v>
      </c>
      <c r="K162" s="10"/>
      <c r="L162" s="12"/>
      <c r="M162" s="10"/>
      <c r="N162" s="13"/>
      <c r="O162" s="14"/>
      <c r="Q162" s="14"/>
      <c r="R162" s="14"/>
      <c r="T162" s="14"/>
    </row>
    <row r="163" spans="1:20" x14ac:dyDescent="0.25">
      <c r="A163" s="31">
        <f t="shared" si="12"/>
        <v>135</v>
      </c>
      <c r="B163" s="1" t="s">
        <v>752</v>
      </c>
      <c r="C163" s="3" t="s">
        <v>120</v>
      </c>
      <c r="D163" s="1" t="s">
        <v>433</v>
      </c>
      <c r="E163" s="28">
        <v>2.56</v>
      </c>
      <c r="F163" s="28">
        <v>0.97</v>
      </c>
      <c r="G163" s="6">
        <v>113973.95115095041</v>
      </c>
      <c r="H163" s="6">
        <v>132969.60967610881</v>
      </c>
      <c r="I163" s="6">
        <v>158297.15437632002</v>
      </c>
      <c r="K163" s="10"/>
      <c r="L163" s="12"/>
      <c r="M163" s="10"/>
      <c r="N163" s="13"/>
      <c r="O163" s="14"/>
      <c r="Q163" s="14"/>
      <c r="R163" s="14"/>
      <c r="T163" s="14"/>
    </row>
    <row r="164" spans="1:20" x14ac:dyDescent="0.25">
      <c r="A164" s="26">
        <v>18</v>
      </c>
      <c r="B164" s="29" t="s">
        <v>1006</v>
      </c>
      <c r="C164" s="2" t="s">
        <v>1007</v>
      </c>
      <c r="D164" s="1"/>
      <c r="E164" s="27">
        <v>1.69</v>
      </c>
      <c r="F164" s="28"/>
      <c r="G164" s="6"/>
      <c r="H164" s="6"/>
      <c r="I164" s="6"/>
      <c r="K164" s="10"/>
      <c r="L164" s="12"/>
      <c r="M164" s="10"/>
      <c r="N164" s="13"/>
      <c r="O164" s="14"/>
      <c r="Q164" s="14"/>
      <c r="R164" s="14"/>
      <c r="T164" s="14"/>
    </row>
    <row r="165" spans="1:20" x14ac:dyDescent="0.25">
      <c r="A165" s="31">
        <f>A163+1</f>
        <v>136</v>
      </c>
      <c r="B165" s="1" t="s">
        <v>753</v>
      </c>
      <c r="C165" s="3" t="s">
        <v>121</v>
      </c>
      <c r="D165" s="1" t="s">
        <v>434</v>
      </c>
      <c r="E165" s="28">
        <v>1.66</v>
      </c>
      <c r="F165" s="28">
        <v>0.97</v>
      </c>
      <c r="G165" s="6">
        <v>73904.983949444402</v>
      </c>
      <c r="H165" s="6">
        <v>86222.481274351812</v>
      </c>
      <c r="I165" s="6">
        <v>102645.811040895</v>
      </c>
      <c r="K165" s="10"/>
      <c r="L165" s="12"/>
      <c r="M165" s="10"/>
      <c r="N165" s="13"/>
      <c r="O165" s="14"/>
      <c r="Q165" s="14"/>
      <c r="R165" s="14"/>
      <c r="T165" s="14"/>
    </row>
    <row r="166" spans="1:20" ht="31.5" x14ac:dyDescent="0.25">
      <c r="A166" s="31">
        <f>A165+1</f>
        <v>137</v>
      </c>
      <c r="B166" s="1" t="s">
        <v>754</v>
      </c>
      <c r="C166" s="3" t="s">
        <v>273</v>
      </c>
      <c r="D166" s="1" t="s">
        <v>435</v>
      </c>
      <c r="E166" s="28">
        <v>1.82</v>
      </c>
      <c r="F166" s="28">
        <v>0.97</v>
      </c>
      <c r="G166" s="6">
        <v>81028.355896378809</v>
      </c>
      <c r="H166" s="6">
        <v>94533.081879108606</v>
      </c>
      <c r="I166" s="6">
        <v>112539.38318941501</v>
      </c>
      <c r="K166" s="10"/>
      <c r="L166" s="12"/>
      <c r="M166" s="10"/>
      <c r="N166" s="13"/>
      <c r="O166" s="14"/>
      <c r="Q166" s="14"/>
      <c r="R166" s="14"/>
      <c r="T166" s="14"/>
    </row>
    <row r="167" spans="1:20" x14ac:dyDescent="0.25">
      <c r="A167" s="31">
        <f>A166+1</f>
        <v>138</v>
      </c>
      <c r="B167" s="1" t="s">
        <v>755</v>
      </c>
      <c r="C167" s="3" t="s">
        <v>33</v>
      </c>
      <c r="D167" s="1" t="s">
        <v>436</v>
      </c>
      <c r="E167" s="28">
        <v>1.71</v>
      </c>
      <c r="F167" s="28">
        <v>0.97</v>
      </c>
      <c r="G167" s="6">
        <v>76131.037682861395</v>
      </c>
      <c r="H167" s="6">
        <v>88819.543963338307</v>
      </c>
      <c r="I167" s="6">
        <v>105737.5523373075</v>
      </c>
      <c r="K167" s="10"/>
      <c r="L167" s="12"/>
      <c r="M167" s="10"/>
      <c r="N167" s="13"/>
      <c r="O167" s="14"/>
      <c r="Q167" s="14"/>
      <c r="R167" s="14"/>
      <c r="T167" s="14"/>
    </row>
    <row r="168" spans="1:20" x14ac:dyDescent="0.25">
      <c r="A168" s="26">
        <v>19</v>
      </c>
      <c r="B168" s="29" t="s">
        <v>1008</v>
      </c>
      <c r="C168" s="2" t="s">
        <v>1009</v>
      </c>
      <c r="D168" s="1"/>
      <c r="E168" s="27">
        <v>4.26</v>
      </c>
      <c r="F168" s="28"/>
      <c r="G168" s="6"/>
      <c r="H168" s="6"/>
      <c r="I168" s="6"/>
      <c r="K168" s="10"/>
      <c r="L168" s="12"/>
      <c r="M168" s="10"/>
      <c r="N168" s="13"/>
      <c r="O168" s="14"/>
      <c r="Q168" s="14"/>
      <c r="R168" s="14"/>
      <c r="T168" s="14"/>
    </row>
    <row r="169" spans="1:20" ht="31.5" x14ac:dyDescent="0.25">
      <c r="A169" s="31">
        <f>A167+1</f>
        <v>139</v>
      </c>
      <c r="B169" s="1" t="s">
        <v>756</v>
      </c>
      <c r="C169" s="3" t="s">
        <v>274</v>
      </c>
      <c r="D169" s="1" t="s">
        <v>437</v>
      </c>
      <c r="E169" s="28">
        <v>2.41</v>
      </c>
      <c r="F169" s="28">
        <v>1</v>
      </c>
      <c r="G169" s="6">
        <v>110614.21644402</v>
      </c>
      <c r="H169" s="6">
        <v>129049.91918469001</v>
      </c>
      <c r="I169" s="6">
        <v>153630.85617225</v>
      </c>
      <c r="K169" s="10"/>
      <c r="L169" s="12"/>
      <c r="M169" s="10"/>
      <c r="N169" s="13"/>
      <c r="O169" s="14"/>
      <c r="Q169" s="14"/>
      <c r="R169" s="14"/>
      <c r="T169" s="14"/>
    </row>
    <row r="170" spans="1:20" ht="31.5" x14ac:dyDescent="0.25">
      <c r="A170" s="31">
        <f>A169+1</f>
        <v>140</v>
      </c>
      <c r="B170" s="1" t="s">
        <v>757</v>
      </c>
      <c r="C170" s="3" t="s">
        <v>122</v>
      </c>
      <c r="D170" s="1" t="s">
        <v>438</v>
      </c>
      <c r="E170" s="28">
        <v>4.0199999999999996</v>
      </c>
      <c r="F170" s="28">
        <v>1</v>
      </c>
      <c r="G170" s="6">
        <v>184510.02079043997</v>
      </c>
      <c r="H170" s="6">
        <v>215261.69092217999</v>
      </c>
      <c r="I170" s="6">
        <v>256263.91776449996</v>
      </c>
      <c r="K170" s="10"/>
      <c r="L170" s="12"/>
      <c r="M170" s="10"/>
      <c r="N170" s="13"/>
      <c r="O170" s="14"/>
      <c r="Q170" s="14"/>
      <c r="R170" s="14"/>
      <c r="T170" s="14"/>
    </row>
    <row r="171" spans="1:20" ht="31.5" x14ac:dyDescent="0.25">
      <c r="A171" s="31">
        <f t="shared" ref="A171:A234" si="13">A170+1</f>
        <v>141</v>
      </c>
      <c r="B171" s="1" t="s">
        <v>758</v>
      </c>
      <c r="C171" s="3" t="s">
        <v>241</v>
      </c>
      <c r="D171" s="1" t="s">
        <v>439</v>
      </c>
      <c r="E171" s="28">
        <v>4.8899999999999997</v>
      </c>
      <c r="F171" s="28">
        <v>1</v>
      </c>
      <c r="G171" s="6">
        <v>224441.29394658</v>
      </c>
      <c r="H171" s="6">
        <v>261848.17627101002</v>
      </c>
      <c r="I171" s="6">
        <v>311724.01937025</v>
      </c>
      <c r="K171" s="10"/>
      <c r="L171" s="12"/>
      <c r="M171" s="10"/>
      <c r="N171" s="13"/>
      <c r="O171" s="14"/>
      <c r="Q171" s="14"/>
      <c r="R171" s="14"/>
      <c r="T171" s="14"/>
    </row>
    <row r="172" spans="1:20" ht="31.5" x14ac:dyDescent="0.25">
      <c r="A172" s="31">
        <f t="shared" si="13"/>
        <v>142</v>
      </c>
      <c r="B172" s="1" t="s">
        <v>759</v>
      </c>
      <c r="C172" s="3" t="s">
        <v>123</v>
      </c>
      <c r="D172" s="1" t="s">
        <v>440</v>
      </c>
      <c r="E172" s="28">
        <v>3.05</v>
      </c>
      <c r="F172" s="28">
        <v>1</v>
      </c>
      <c r="G172" s="6">
        <v>139988.94612210002</v>
      </c>
      <c r="H172" s="6">
        <v>163320.43714245001</v>
      </c>
      <c r="I172" s="6">
        <v>194429.09183625001</v>
      </c>
      <c r="K172" s="10"/>
      <c r="L172" s="12"/>
      <c r="M172" s="10"/>
      <c r="N172" s="13"/>
      <c r="O172" s="14"/>
      <c r="Q172" s="14"/>
      <c r="R172" s="14"/>
      <c r="T172" s="14"/>
    </row>
    <row r="173" spans="1:20" ht="31.5" x14ac:dyDescent="0.25">
      <c r="A173" s="31">
        <f t="shared" si="13"/>
        <v>143</v>
      </c>
      <c r="B173" s="1" t="s">
        <v>760</v>
      </c>
      <c r="C173" s="3" t="s">
        <v>124</v>
      </c>
      <c r="D173" s="1" t="s">
        <v>441</v>
      </c>
      <c r="E173" s="28">
        <v>5.31</v>
      </c>
      <c r="F173" s="28">
        <v>1</v>
      </c>
      <c r="G173" s="6">
        <v>243718.46029781998</v>
      </c>
      <c r="H173" s="6">
        <v>284338.20368078997</v>
      </c>
      <c r="I173" s="6">
        <v>338497.86152474995</v>
      </c>
      <c r="K173" s="10"/>
      <c r="L173" s="12"/>
      <c r="M173" s="10"/>
      <c r="N173" s="13"/>
      <c r="O173" s="14"/>
      <c r="Q173" s="14"/>
      <c r="R173" s="14"/>
      <c r="T173" s="14"/>
    </row>
    <row r="174" spans="1:20" ht="31.5" x14ac:dyDescent="0.25">
      <c r="A174" s="31">
        <f t="shared" si="13"/>
        <v>144</v>
      </c>
      <c r="B174" s="1" t="s">
        <v>761</v>
      </c>
      <c r="C174" s="3" t="s">
        <v>125</v>
      </c>
      <c r="D174" s="1" t="s">
        <v>442</v>
      </c>
      <c r="E174" s="28">
        <v>1.66</v>
      </c>
      <c r="F174" s="28">
        <v>1</v>
      </c>
      <c r="G174" s="6">
        <v>76190.705102520005</v>
      </c>
      <c r="H174" s="6">
        <v>88889.155952939996</v>
      </c>
      <c r="I174" s="6">
        <v>105820.4237535</v>
      </c>
      <c r="K174" s="10"/>
      <c r="L174" s="12"/>
      <c r="M174" s="10"/>
      <c r="N174" s="13"/>
      <c r="O174" s="14"/>
      <c r="Q174" s="14"/>
      <c r="R174" s="14"/>
      <c r="T174" s="14"/>
    </row>
    <row r="175" spans="1:20" ht="31.5" x14ac:dyDescent="0.25">
      <c r="A175" s="31">
        <f t="shared" si="13"/>
        <v>145</v>
      </c>
      <c r="B175" s="1" t="s">
        <v>762</v>
      </c>
      <c r="C175" s="3" t="s">
        <v>126</v>
      </c>
      <c r="D175" s="1" t="s">
        <v>443</v>
      </c>
      <c r="E175" s="28">
        <v>2.77</v>
      </c>
      <c r="F175" s="28">
        <v>1</v>
      </c>
      <c r="G175" s="6">
        <v>127137.50188794002</v>
      </c>
      <c r="H175" s="6">
        <v>148327.08553593003</v>
      </c>
      <c r="I175" s="6">
        <v>176579.86373325001</v>
      </c>
      <c r="K175" s="10"/>
      <c r="L175" s="12"/>
      <c r="M175" s="10"/>
      <c r="N175" s="13"/>
      <c r="O175" s="14"/>
      <c r="Q175" s="14"/>
      <c r="R175" s="14"/>
      <c r="T175" s="14"/>
    </row>
    <row r="176" spans="1:20" ht="31.5" x14ac:dyDescent="0.25">
      <c r="A176" s="31">
        <f t="shared" si="13"/>
        <v>146</v>
      </c>
      <c r="B176" s="1" t="s">
        <v>763</v>
      </c>
      <c r="C176" s="3" t="s">
        <v>242</v>
      </c>
      <c r="D176" s="1" t="s">
        <v>444</v>
      </c>
      <c r="E176" s="28">
        <v>4.32</v>
      </c>
      <c r="F176" s="28">
        <v>1</v>
      </c>
      <c r="G176" s="6">
        <v>198279.42532704002</v>
      </c>
      <c r="H176" s="6">
        <v>231325.99621488003</v>
      </c>
      <c r="I176" s="6">
        <v>275388.09073200001</v>
      </c>
      <c r="K176" s="10"/>
      <c r="L176" s="12"/>
      <c r="M176" s="10"/>
      <c r="N176" s="13"/>
      <c r="O176" s="14"/>
      <c r="Q176" s="14"/>
      <c r="R176" s="14"/>
      <c r="T176" s="14"/>
    </row>
    <row r="177" spans="1:20" x14ac:dyDescent="0.25">
      <c r="A177" s="31">
        <f t="shared" si="13"/>
        <v>147</v>
      </c>
      <c r="B177" s="1" t="s">
        <v>764</v>
      </c>
      <c r="C177" s="3" t="s">
        <v>34</v>
      </c>
      <c r="D177" s="1" t="s">
        <v>445</v>
      </c>
      <c r="E177" s="28">
        <v>1.29</v>
      </c>
      <c r="F177" s="28">
        <v>1</v>
      </c>
      <c r="G177" s="6">
        <v>59208.439507380004</v>
      </c>
      <c r="H177" s="6">
        <v>69076.512758610013</v>
      </c>
      <c r="I177" s="6">
        <v>82233.943760249997</v>
      </c>
      <c r="K177" s="10"/>
      <c r="L177" s="12"/>
      <c r="M177" s="10"/>
      <c r="N177" s="13"/>
      <c r="O177" s="14"/>
      <c r="Q177" s="14"/>
      <c r="R177" s="14"/>
      <c r="T177" s="14"/>
    </row>
    <row r="178" spans="1:20" ht="15.75" customHeight="1" x14ac:dyDescent="0.25">
      <c r="A178" s="31">
        <f t="shared" si="13"/>
        <v>148</v>
      </c>
      <c r="B178" s="1" t="s">
        <v>765</v>
      </c>
      <c r="C178" s="3" t="s">
        <v>35</v>
      </c>
      <c r="D178" s="1" t="s">
        <v>446</v>
      </c>
      <c r="E178" s="28">
        <v>1.55</v>
      </c>
      <c r="F178" s="28">
        <v>1</v>
      </c>
      <c r="G178" s="6">
        <v>71141.923439100006</v>
      </c>
      <c r="H178" s="6">
        <v>82998.910678950022</v>
      </c>
      <c r="I178" s="6">
        <v>98808.226998750019</v>
      </c>
      <c r="K178" s="10"/>
      <c r="L178" s="12"/>
      <c r="M178" s="10"/>
      <c r="N178" s="13"/>
      <c r="O178" s="14"/>
      <c r="Q178" s="14"/>
      <c r="R178" s="14"/>
      <c r="T178" s="14"/>
    </row>
    <row r="179" spans="1:20" x14ac:dyDescent="0.25">
      <c r="A179" s="31">
        <f t="shared" si="13"/>
        <v>149</v>
      </c>
      <c r="B179" s="1" t="s">
        <v>766</v>
      </c>
      <c r="C179" s="3" t="s">
        <v>243</v>
      </c>
      <c r="D179" s="1" t="s">
        <v>447</v>
      </c>
      <c r="E179" s="28">
        <v>2.66</v>
      </c>
      <c r="F179" s="28">
        <v>1</v>
      </c>
      <c r="G179" s="6">
        <v>122088.72022452002</v>
      </c>
      <c r="H179" s="6">
        <v>142436.84026194003</v>
      </c>
      <c r="I179" s="6">
        <v>169567.66697850003</v>
      </c>
      <c r="K179" s="10"/>
      <c r="L179" s="12"/>
      <c r="M179" s="10"/>
      <c r="N179" s="13"/>
      <c r="O179" s="14"/>
      <c r="Q179" s="14"/>
      <c r="R179" s="14"/>
      <c r="T179" s="14"/>
    </row>
    <row r="180" spans="1:20" ht="31.5" x14ac:dyDescent="0.25">
      <c r="A180" s="31">
        <f t="shared" si="13"/>
        <v>150</v>
      </c>
      <c r="B180" s="1" t="s">
        <v>767</v>
      </c>
      <c r="C180" s="3" t="s">
        <v>244</v>
      </c>
      <c r="D180" s="1" t="s">
        <v>448</v>
      </c>
      <c r="E180" s="28">
        <v>2.29</v>
      </c>
      <c r="F180" s="28">
        <v>1</v>
      </c>
      <c r="G180" s="6">
        <v>105106.45462938001</v>
      </c>
      <c r="H180" s="6">
        <v>122624.19706761002</v>
      </c>
      <c r="I180" s="6">
        <v>145981.18698525001</v>
      </c>
      <c r="K180" s="10"/>
      <c r="L180" s="12"/>
      <c r="M180" s="10"/>
      <c r="N180" s="13"/>
      <c r="O180" s="14"/>
      <c r="Q180" s="14"/>
      <c r="R180" s="14"/>
      <c r="T180" s="14"/>
    </row>
    <row r="181" spans="1:20" ht="31.5" x14ac:dyDescent="0.25">
      <c r="A181" s="31">
        <f t="shared" si="13"/>
        <v>151</v>
      </c>
      <c r="B181" s="1" t="s">
        <v>768</v>
      </c>
      <c r="C181" s="3" t="s">
        <v>245</v>
      </c>
      <c r="D181" s="1" t="s">
        <v>449</v>
      </c>
      <c r="E181" s="28">
        <v>2.4900000000000002</v>
      </c>
      <c r="F181" s="28">
        <v>1</v>
      </c>
      <c r="G181" s="6">
        <v>114286.05765378001</v>
      </c>
      <c r="H181" s="6">
        <v>133333.73392941002</v>
      </c>
      <c r="I181" s="6">
        <v>158730.63563025001</v>
      </c>
      <c r="K181" s="10"/>
      <c r="L181" s="12"/>
      <c r="M181" s="10"/>
      <c r="N181" s="13"/>
      <c r="O181" s="14"/>
      <c r="Q181" s="14"/>
      <c r="R181" s="14"/>
      <c r="T181" s="14"/>
    </row>
    <row r="182" spans="1:20" ht="31.5" x14ac:dyDescent="0.25">
      <c r="A182" s="31">
        <f t="shared" si="13"/>
        <v>152</v>
      </c>
      <c r="B182" s="1" t="s">
        <v>769</v>
      </c>
      <c r="C182" s="3" t="s">
        <v>246</v>
      </c>
      <c r="D182" s="1" t="s">
        <v>450</v>
      </c>
      <c r="E182" s="28">
        <v>2.79</v>
      </c>
      <c r="F182" s="28">
        <v>1</v>
      </c>
      <c r="G182" s="6">
        <v>128055.46219038001</v>
      </c>
      <c r="H182" s="6">
        <v>149398.03922211003</v>
      </c>
      <c r="I182" s="6">
        <v>177854.80859775003</v>
      </c>
      <c r="K182" s="10"/>
      <c r="L182" s="12"/>
      <c r="M182" s="10"/>
      <c r="N182" s="13"/>
      <c r="O182" s="14"/>
      <c r="Q182" s="14"/>
      <c r="R182" s="14"/>
      <c r="T182" s="14"/>
    </row>
    <row r="183" spans="1:20" ht="31.5" x14ac:dyDescent="0.25">
      <c r="A183" s="31">
        <f t="shared" si="13"/>
        <v>153</v>
      </c>
      <c r="B183" s="1" t="s">
        <v>770</v>
      </c>
      <c r="C183" s="3" t="s">
        <v>247</v>
      </c>
      <c r="D183" s="1" t="s">
        <v>451</v>
      </c>
      <c r="E183" s="28">
        <v>3.95</v>
      </c>
      <c r="F183" s="28">
        <v>1</v>
      </c>
      <c r="G183" s="6">
        <v>181297.15973190003</v>
      </c>
      <c r="H183" s="6">
        <v>211513.35302055004</v>
      </c>
      <c r="I183" s="6">
        <v>251801.61073875002</v>
      </c>
      <c r="K183" s="10"/>
      <c r="L183" s="12"/>
      <c r="M183" s="10"/>
      <c r="N183" s="13"/>
      <c r="O183" s="14"/>
      <c r="Q183" s="14"/>
      <c r="R183" s="14"/>
      <c r="T183" s="14"/>
    </row>
    <row r="184" spans="1:20" ht="31.5" x14ac:dyDescent="0.25">
      <c r="A184" s="31">
        <f t="shared" si="13"/>
        <v>154</v>
      </c>
      <c r="B184" s="1" t="s">
        <v>771</v>
      </c>
      <c r="C184" s="3" t="s">
        <v>1203</v>
      </c>
      <c r="D184" s="1" t="s">
        <v>452</v>
      </c>
      <c r="E184" s="28">
        <v>2.38</v>
      </c>
      <c r="F184" s="28">
        <v>1</v>
      </c>
      <c r="G184" s="6">
        <v>109237.27599035999</v>
      </c>
      <c r="H184" s="6">
        <v>127443.48865542001</v>
      </c>
      <c r="I184" s="6">
        <v>151718.4388755</v>
      </c>
      <c r="K184" s="10"/>
      <c r="L184" s="12"/>
      <c r="M184" s="10"/>
      <c r="N184" s="13"/>
      <c r="O184" s="14"/>
      <c r="Q184" s="14"/>
      <c r="R184" s="14"/>
      <c r="T184" s="14"/>
    </row>
    <row r="185" spans="1:20" ht="31.5" x14ac:dyDescent="0.25">
      <c r="A185" s="31">
        <f t="shared" si="13"/>
        <v>155</v>
      </c>
      <c r="B185" s="1" t="s">
        <v>772</v>
      </c>
      <c r="C185" s="3" t="s">
        <v>1204</v>
      </c>
      <c r="D185" s="1" t="s">
        <v>453</v>
      </c>
      <c r="E185" s="28">
        <v>4.4400000000000004</v>
      </c>
      <c r="F185" s="28">
        <v>1</v>
      </c>
      <c r="G185" s="6">
        <v>203787.18714168001</v>
      </c>
      <c r="H185" s="6">
        <v>237751.71833196003</v>
      </c>
      <c r="I185" s="6">
        <v>283037.75991900003</v>
      </c>
      <c r="K185" s="16"/>
      <c r="L185" s="12"/>
      <c r="M185" s="10"/>
      <c r="N185" s="13"/>
      <c r="O185" s="14"/>
      <c r="Q185" s="14"/>
      <c r="R185" s="14"/>
      <c r="T185" s="14"/>
    </row>
    <row r="186" spans="1:20" ht="31.5" x14ac:dyDescent="0.25">
      <c r="A186" s="31">
        <f t="shared" si="13"/>
        <v>156</v>
      </c>
      <c r="B186" s="1" t="s">
        <v>773</v>
      </c>
      <c r="C186" s="3" t="s">
        <v>248</v>
      </c>
      <c r="D186" s="1" t="s">
        <v>455</v>
      </c>
      <c r="E186" s="28">
        <v>2.17</v>
      </c>
      <c r="F186" s="28">
        <v>1</v>
      </c>
      <c r="G186" s="6">
        <v>99598.692814740003</v>
      </c>
      <c r="H186" s="6">
        <v>116198.47495053001</v>
      </c>
      <c r="I186" s="6">
        <v>138331.51779825002</v>
      </c>
      <c r="K186" s="16"/>
      <c r="L186" s="12"/>
      <c r="M186" s="10"/>
      <c r="N186" s="13"/>
      <c r="O186" s="14"/>
      <c r="Q186" s="17"/>
      <c r="R186" s="14"/>
      <c r="T186" s="17"/>
    </row>
    <row r="187" spans="1:20" ht="31.5" x14ac:dyDescent="0.25">
      <c r="A187" s="31">
        <f t="shared" si="13"/>
        <v>157</v>
      </c>
      <c r="B187" s="1" t="s">
        <v>774</v>
      </c>
      <c r="C187" s="3" t="s">
        <v>249</v>
      </c>
      <c r="D187" s="1" t="s">
        <v>454</v>
      </c>
      <c r="E187" s="28">
        <v>3.43</v>
      </c>
      <c r="F187" s="28">
        <v>1</v>
      </c>
      <c r="G187" s="6">
        <v>157430.19186846001</v>
      </c>
      <c r="H187" s="6">
        <v>183668.55717987</v>
      </c>
      <c r="I187" s="6">
        <v>218653.04426175001</v>
      </c>
      <c r="K187" s="16"/>
      <c r="L187" s="12"/>
      <c r="M187" s="10"/>
      <c r="N187" s="13"/>
      <c r="O187" s="14"/>
      <c r="P187" s="17"/>
      <c r="Q187" s="17"/>
      <c r="R187" s="14"/>
      <c r="T187" s="17"/>
    </row>
    <row r="188" spans="1:20" ht="16.5" customHeight="1" x14ac:dyDescent="0.25">
      <c r="A188" s="31">
        <f t="shared" si="13"/>
        <v>158</v>
      </c>
      <c r="B188" s="1" t="s">
        <v>775</v>
      </c>
      <c r="C188" s="3" t="s">
        <v>250</v>
      </c>
      <c r="D188" s="1" t="s">
        <v>456</v>
      </c>
      <c r="E188" s="28">
        <v>4.2699999999999996</v>
      </c>
      <c r="F188" s="28">
        <v>1</v>
      </c>
      <c r="G188" s="6">
        <v>195984.52457094</v>
      </c>
      <c r="H188" s="6">
        <v>228648.61199943</v>
      </c>
      <c r="I188" s="6">
        <v>272200.72857074998</v>
      </c>
      <c r="K188" s="16"/>
      <c r="L188" s="12"/>
      <c r="M188" s="10"/>
      <c r="N188" s="13"/>
      <c r="O188" s="14"/>
      <c r="P188" s="17"/>
      <c r="Q188" s="17"/>
      <c r="R188" s="14"/>
      <c r="T188" s="17"/>
    </row>
    <row r="189" spans="1:20" ht="18" customHeight="1" x14ac:dyDescent="0.25">
      <c r="A189" s="31">
        <f t="shared" si="13"/>
        <v>159</v>
      </c>
      <c r="B189" s="1" t="s">
        <v>776</v>
      </c>
      <c r="C189" s="3" t="s">
        <v>36</v>
      </c>
      <c r="D189" s="1" t="s">
        <v>457</v>
      </c>
      <c r="E189" s="28">
        <v>3.66</v>
      </c>
      <c r="F189" s="28">
        <v>1</v>
      </c>
      <c r="G189" s="6">
        <v>167986.73534652</v>
      </c>
      <c r="H189" s="6">
        <v>195984.52457094</v>
      </c>
      <c r="I189" s="6">
        <v>233314.91020350001</v>
      </c>
      <c r="K189" s="16"/>
      <c r="L189" s="12"/>
      <c r="M189" s="10"/>
      <c r="N189" s="13"/>
      <c r="O189" s="14"/>
      <c r="P189" s="17"/>
      <c r="Q189" s="17"/>
      <c r="R189" s="14"/>
      <c r="T189" s="17"/>
    </row>
    <row r="190" spans="1:20" ht="31.5" x14ac:dyDescent="0.25">
      <c r="A190" s="31">
        <f t="shared" si="13"/>
        <v>160</v>
      </c>
      <c r="B190" s="1" t="s">
        <v>777</v>
      </c>
      <c r="C190" s="3" t="s">
        <v>275</v>
      </c>
      <c r="D190" s="1" t="s">
        <v>458</v>
      </c>
      <c r="E190" s="28">
        <v>2.81</v>
      </c>
      <c r="F190" s="28">
        <v>1</v>
      </c>
      <c r="G190" s="6">
        <v>128973.42249282001</v>
      </c>
      <c r="H190" s="6">
        <v>150468.99290829001</v>
      </c>
      <c r="I190" s="6">
        <v>179129.75346225</v>
      </c>
      <c r="K190" s="16"/>
      <c r="L190" s="12"/>
      <c r="M190" s="10"/>
      <c r="N190" s="13"/>
      <c r="O190" s="14"/>
      <c r="P190" s="17"/>
      <c r="Q190" s="17"/>
      <c r="R190" s="14"/>
      <c r="T190" s="17"/>
    </row>
    <row r="191" spans="1:20" ht="31.5" x14ac:dyDescent="0.25">
      <c r="A191" s="31">
        <f t="shared" si="13"/>
        <v>161</v>
      </c>
      <c r="B191" s="1" t="s">
        <v>778</v>
      </c>
      <c r="C191" s="3" t="s">
        <v>127</v>
      </c>
      <c r="D191" s="1" t="s">
        <v>459</v>
      </c>
      <c r="E191" s="28">
        <v>3.42</v>
      </c>
      <c r="F191" s="28">
        <v>1</v>
      </c>
      <c r="G191" s="6">
        <v>156971.21171724002</v>
      </c>
      <c r="H191" s="6">
        <v>183133.08033678003</v>
      </c>
      <c r="I191" s="6">
        <v>218015.5718295</v>
      </c>
      <c r="K191" s="16"/>
      <c r="L191" s="12"/>
      <c r="M191" s="10"/>
      <c r="N191" s="13"/>
      <c r="O191" s="14"/>
      <c r="P191" s="17"/>
      <c r="Q191" s="17"/>
      <c r="R191" s="14"/>
      <c r="T191" s="17"/>
    </row>
    <row r="192" spans="1:20" ht="31.5" x14ac:dyDescent="0.25">
      <c r="A192" s="31">
        <f t="shared" si="13"/>
        <v>162</v>
      </c>
      <c r="B192" s="1" t="s">
        <v>779</v>
      </c>
      <c r="C192" s="3" t="s">
        <v>128</v>
      </c>
      <c r="D192" s="1" t="s">
        <v>460</v>
      </c>
      <c r="E192" s="28">
        <v>5.31</v>
      </c>
      <c r="F192" s="28">
        <v>1</v>
      </c>
      <c r="G192" s="6">
        <v>243718.46029781998</v>
      </c>
      <c r="H192" s="6">
        <v>284338.20368078997</v>
      </c>
      <c r="I192" s="6">
        <v>338497.86152474995</v>
      </c>
      <c r="K192" s="16"/>
      <c r="L192" s="12"/>
      <c r="M192" s="10"/>
      <c r="N192" s="13"/>
      <c r="O192" s="14"/>
      <c r="P192" s="17"/>
      <c r="Q192" s="17"/>
      <c r="R192" s="14"/>
      <c r="T192" s="17"/>
    </row>
    <row r="193" spans="1:20" ht="31.5" x14ac:dyDescent="0.25">
      <c r="A193" s="31">
        <f t="shared" si="13"/>
        <v>163</v>
      </c>
      <c r="B193" s="1" t="s">
        <v>780</v>
      </c>
      <c r="C193" s="3" t="s">
        <v>37</v>
      </c>
      <c r="D193" s="1" t="s">
        <v>461</v>
      </c>
      <c r="E193" s="28">
        <v>2.86</v>
      </c>
      <c r="F193" s="28">
        <v>1</v>
      </c>
      <c r="G193" s="6">
        <v>131268.32324892</v>
      </c>
      <c r="H193" s="6">
        <v>153146.37712374001</v>
      </c>
      <c r="I193" s="6">
        <v>182317.11562349999</v>
      </c>
      <c r="K193" s="16"/>
      <c r="L193" s="12"/>
      <c r="M193" s="10"/>
      <c r="N193" s="13"/>
      <c r="O193" s="14"/>
      <c r="P193" s="17"/>
      <c r="Q193" s="17"/>
      <c r="R193" s="14"/>
      <c r="T193" s="17"/>
    </row>
    <row r="194" spans="1:20" ht="31.5" x14ac:dyDescent="0.25">
      <c r="A194" s="31">
        <f t="shared" si="13"/>
        <v>164</v>
      </c>
      <c r="B194" s="1" t="s">
        <v>781</v>
      </c>
      <c r="C194" s="3" t="s">
        <v>38</v>
      </c>
      <c r="D194" s="1" t="s">
        <v>462</v>
      </c>
      <c r="E194" s="28">
        <v>4.3099999999999996</v>
      </c>
      <c r="F194" s="28">
        <v>1</v>
      </c>
      <c r="G194" s="6">
        <v>197820.44517582</v>
      </c>
      <c r="H194" s="6">
        <v>230790.51937179</v>
      </c>
      <c r="I194" s="6">
        <v>274750.61829974997</v>
      </c>
      <c r="K194" s="16"/>
      <c r="L194" s="12"/>
      <c r="M194" s="10"/>
      <c r="N194" s="13"/>
      <c r="O194" s="14"/>
      <c r="P194" s="17"/>
      <c r="Q194" s="17"/>
      <c r="R194" s="14"/>
      <c r="T194" s="17"/>
    </row>
    <row r="195" spans="1:20" x14ac:dyDescent="0.25">
      <c r="A195" s="31">
        <f t="shared" si="13"/>
        <v>165</v>
      </c>
      <c r="B195" s="1" t="s">
        <v>1205</v>
      </c>
      <c r="C195" s="3" t="s">
        <v>1206</v>
      </c>
      <c r="D195" s="1" t="s">
        <v>1249</v>
      </c>
      <c r="E195" s="28">
        <v>1.1100000000000001</v>
      </c>
      <c r="F195" s="28">
        <v>1</v>
      </c>
      <c r="G195" s="6">
        <v>41562.824973728646</v>
      </c>
      <c r="H195" s="6">
        <v>43951.380629685089</v>
      </c>
      <c r="I195" s="6">
        <v>47136.121504293667</v>
      </c>
      <c r="K195" s="16"/>
      <c r="L195" s="12"/>
      <c r="M195" s="10"/>
      <c r="N195" s="13"/>
      <c r="O195" s="14"/>
      <c r="P195" s="17"/>
      <c r="Q195" s="17"/>
      <c r="R195" s="14"/>
      <c r="T195" s="17"/>
    </row>
    <row r="196" spans="1:20" x14ac:dyDescent="0.25">
      <c r="A196" s="31">
        <f t="shared" si="13"/>
        <v>166</v>
      </c>
      <c r="B196" s="1" t="s">
        <v>1207</v>
      </c>
      <c r="C196" s="3" t="s">
        <v>1208</v>
      </c>
      <c r="D196" s="1" t="s">
        <v>1250</v>
      </c>
      <c r="E196" s="28">
        <v>2.9</v>
      </c>
      <c r="F196" s="28">
        <v>1</v>
      </c>
      <c r="G196" s="6">
        <v>112486.62416176329</v>
      </c>
      <c r="H196" s="6">
        <v>121262.63063985716</v>
      </c>
      <c r="I196" s="6">
        <v>132963.97261064898</v>
      </c>
      <c r="K196" s="16"/>
      <c r="L196" s="12"/>
      <c r="M196" s="10"/>
      <c r="N196" s="13"/>
      <c r="O196" s="14"/>
      <c r="P196" s="17"/>
      <c r="Q196" s="17"/>
      <c r="R196" s="14"/>
      <c r="T196" s="17"/>
    </row>
    <row r="197" spans="1:20" ht="31.5" x14ac:dyDescent="0.25">
      <c r="A197" s="31">
        <f t="shared" si="13"/>
        <v>167</v>
      </c>
      <c r="B197" s="1" t="s">
        <v>782</v>
      </c>
      <c r="C197" s="3" t="s">
        <v>1070</v>
      </c>
      <c r="D197" s="1" t="s">
        <v>463</v>
      </c>
      <c r="E197" s="28">
        <v>2.93</v>
      </c>
      <c r="F197" s="28">
        <v>1</v>
      </c>
      <c r="G197" s="6">
        <v>134481.18430746</v>
      </c>
      <c r="H197" s="6">
        <v>156894.71502537001</v>
      </c>
      <c r="I197" s="6">
        <v>186779.42264925002</v>
      </c>
      <c r="K197" s="16"/>
      <c r="L197" s="12"/>
      <c r="M197" s="10"/>
      <c r="N197" s="13"/>
      <c r="O197" s="14"/>
      <c r="P197" s="17"/>
      <c r="Q197" s="17"/>
      <c r="R197" s="14"/>
      <c r="T197" s="17"/>
    </row>
    <row r="198" spans="1:20" ht="31.5" x14ac:dyDescent="0.25">
      <c r="A198" s="31">
        <f t="shared" si="13"/>
        <v>168</v>
      </c>
      <c r="B198" s="1" t="s">
        <v>783</v>
      </c>
      <c r="C198" s="3" t="s">
        <v>1190</v>
      </c>
      <c r="D198" s="1" t="s">
        <v>464</v>
      </c>
      <c r="E198" s="28">
        <v>1.24</v>
      </c>
      <c r="F198" s="28">
        <v>1</v>
      </c>
      <c r="G198" s="6">
        <v>56913.538751280001</v>
      </c>
      <c r="H198" s="6">
        <v>66399.128543159997</v>
      </c>
      <c r="I198" s="6">
        <v>79046.581598999997</v>
      </c>
      <c r="K198" s="10"/>
      <c r="L198" s="12"/>
      <c r="M198" s="10"/>
      <c r="N198" s="13"/>
      <c r="O198" s="14"/>
      <c r="P198" s="17"/>
      <c r="Q198" s="17"/>
      <c r="R198" s="14"/>
      <c r="T198" s="17"/>
    </row>
    <row r="199" spans="1:20" x14ac:dyDescent="0.25">
      <c r="A199" s="31">
        <f t="shared" si="13"/>
        <v>169</v>
      </c>
      <c r="B199" s="1" t="s">
        <v>1071</v>
      </c>
      <c r="C199" s="3" t="s">
        <v>287</v>
      </c>
      <c r="D199" s="1" t="s">
        <v>1122</v>
      </c>
      <c r="E199" s="28">
        <v>0.79</v>
      </c>
      <c r="F199" s="28">
        <v>1</v>
      </c>
      <c r="G199" s="6">
        <v>36259.431946380006</v>
      </c>
      <c r="H199" s="6">
        <v>42302.670604110004</v>
      </c>
      <c r="I199" s="6">
        <v>50360.322147750005</v>
      </c>
      <c r="K199" s="10"/>
      <c r="L199" s="12"/>
      <c r="M199" s="10"/>
      <c r="N199" s="13"/>
      <c r="O199" s="14"/>
      <c r="Q199" s="14"/>
      <c r="R199" s="14"/>
      <c r="T199" s="14"/>
    </row>
    <row r="200" spans="1:20" x14ac:dyDescent="0.25">
      <c r="A200" s="31">
        <f t="shared" si="13"/>
        <v>170</v>
      </c>
      <c r="B200" s="1" t="s">
        <v>1072</v>
      </c>
      <c r="C200" s="3" t="s">
        <v>129</v>
      </c>
      <c r="D200" s="1" t="s">
        <v>1123</v>
      </c>
      <c r="E200" s="28">
        <v>1.1399999999999999</v>
      </c>
      <c r="F200" s="28">
        <v>1</v>
      </c>
      <c r="G200" s="6">
        <v>52323.737239080001</v>
      </c>
      <c r="H200" s="6">
        <v>61044.360112260001</v>
      </c>
      <c r="I200" s="6">
        <v>72671.857276499999</v>
      </c>
      <c r="K200" s="10"/>
      <c r="L200" s="12"/>
      <c r="M200" s="10"/>
      <c r="N200" s="13"/>
      <c r="O200" s="14"/>
      <c r="Q200" s="14"/>
      <c r="R200" s="14"/>
      <c r="T200" s="14"/>
    </row>
    <row r="201" spans="1:20" x14ac:dyDescent="0.25">
      <c r="A201" s="31">
        <f t="shared" si="13"/>
        <v>171</v>
      </c>
      <c r="B201" s="1" t="s">
        <v>1073</v>
      </c>
      <c r="C201" s="3" t="s">
        <v>130</v>
      </c>
      <c r="D201" s="1" t="s">
        <v>1124</v>
      </c>
      <c r="E201" s="28">
        <v>2.46</v>
      </c>
      <c r="F201" s="28">
        <v>1</v>
      </c>
      <c r="G201" s="6">
        <v>112909.11720012</v>
      </c>
      <c r="H201" s="6">
        <v>131727.30340014002</v>
      </c>
      <c r="I201" s="6">
        <v>156818.2183335</v>
      </c>
      <c r="K201" s="10"/>
      <c r="L201" s="12"/>
      <c r="M201" s="10"/>
      <c r="N201" s="13"/>
      <c r="O201" s="14"/>
      <c r="Q201" s="14"/>
      <c r="R201" s="14"/>
      <c r="T201" s="14"/>
    </row>
    <row r="202" spans="1:20" x14ac:dyDescent="0.25">
      <c r="A202" s="31">
        <f t="shared" si="13"/>
        <v>172</v>
      </c>
      <c r="B202" s="1" t="s">
        <v>1074</v>
      </c>
      <c r="C202" s="3" t="s">
        <v>315</v>
      </c>
      <c r="D202" s="1" t="s">
        <v>1125</v>
      </c>
      <c r="E202" s="28">
        <v>2.5099999999999998</v>
      </c>
      <c r="F202" s="28">
        <v>1</v>
      </c>
      <c r="G202" s="6">
        <v>115204.01795621999</v>
      </c>
      <c r="H202" s="6">
        <v>134404.68761559</v>
      </c>
      <c r="I202" s="6">
        <v>160005.58049475</v>
      </c>
      <c r="K202" s="10"/>
      <c r="L202" s="12"/>
      <c r="M202" s="10"/>
      <c r="N202" s="13"/>
      <c r="O202" s="14"/>
      <c r="Q202" s="14"/>
      <c r="R202" s="14"/>
      <c r="T202" s="14"/>
    </row>
    <row r="203" spans="1:20" x14ac:dyDescent="0.25">
      <c r="A203" s="31">
        <f t="shared" si="13"/>
        <v>173</v>
      </c>
      <c r="B203" s="1" t="s">
        <v>1075</v>
      </c>
      <c r="C203" s="3" t="s">
        <v>316</v>
      </c>
      <c r="D203" s="1" t="s">
        <v>1126</v>
      </c>
      <c r="E203" s="28">
        <v>2.82</v>
      </c>
      <c r="F203" s="28">
        <v>1</v>
      </c>
      <c r="G203" s="6">
        <v>129432.40264404</v>
      </c>
      <c r="H203" s="6">
        <v>151004.46975138001</v>
      </c>
      <c r="I203" s="6">
        <v>179767.22589450001</v>
      </c>
      <c r="K203" s="10"/>
      <c r="L203" s="12"/>
      <c r="M203" s="10"/>
      <c r="N203" s="13"/>
      <c r="O203" s="14"/>
      <c r="Q203" s="14"/>
      <c r="R203" s="14"/>
      <c r="T203" s="14"/>
    </row>
    <row r="204" spans="1:20" x14ac:dyDescent="0.25">
      <c r="A204" s="31">
        <f t="shared" si="13"/>
        <v>174</v>
      </c>
      <c r="B204" s="1" t="s">
        <v>1076</v>
      </c>
      <c r="C204" s="3" t="s">
        <v>317</v>
      </c>
      <c r="D204" s="1" t="s">
        <v>1127</v>
      </c>
      <c r="E204" s="28">
        <v>4.51</v>
      </c>
      <c r="F204" s="28">
        <v>1</v>
      </c>
      <c r="G204" s="6">
        <v>207000.04820022002</v>
      </c>
      <c r="H204" s="6">
        <v>241500.05623359</v>
      </c>
      <c r="I204" s="6">
        <v>287500.06694475003</v>
      </c>
      <c r="K204" s="10"/>
      <c r="L204" s="12"/>
      <c r="M204" s="10"/>
      <c r="N204" s="13"/>
      <c r="O204" s="14"/>
      <c r="Q204" s="14"/>
      <c r="R204" s="14"/>
      <c r="T204" s="14"/>
    </row>
    <row r="205" spans="1:20" x14ac:dyDescent="0.25">
      <c r="A205" s="31">
        <f t="shared" si="13"/>
        <v>175</v>
      </c>
      <c r="B205" s="1" t="s">
        <v>1077</v>
      </c>
      <c r="C205" s="3" t="s">
        <v>318</v>
      </c>
      <c r="D205" s="1" t="s">
        <v>1128</v>
      </c>
      <c r="E205" s="28">
        <v>4.87</v>
      </c>
      <c r="F205" s="28">
        <v>1</v>
      </c>
      <c r="G205" s="6">
        <v>223523.33364414002</v>
      </c>
      <c r="H205" s="6">
        <v>260777.22258483004</v>
      </c>
      <c r="I205" s="6">
        <v>310449.07450575003</v>
      </c>
      <c r="K205" s="10"/>
      <c r="L205" s="12"/>
      <c r="M205" s="10"/>
      <c r="N205" s="13"/>
      <c r="O205" s="14"/>
      <c r="Q205" s="14"/>
      <c r="R205" s="14"/>
      <c r="T205" s="14"/>
    </row>
    <row r="206" spans="1:20" x14ac:dyDescent="0.25">
      <c r="A206" s="31">
        <f t="shared" si="13"/>
        <v>176</v>
      </c>
      <c r="B206" s="1" t="s">
        <v>1078</v>
      </c>
      <c r="C206" s="3" t="s">
        <v>319</v>
      </c>
      <c r="D206" s="1" t="s">
        <v>1129</v>
      </c>
      <c r="E206" s="28">
        <v>14.45</v>
      </c>
      <c r="F206" s="28">
        <v>1</v>
      </c>
      <c r="G206" s="6">
        <v>507835.57849170681</v>
      </c>
      <c r="H206" s="6">
        <v>517319.71484644129</v>
      </c>
      <c r="I206" s="6">
        <v>529965.22998608719</v>
      </c>
      <c r="K206" s="10"/>
      <c r="L206" s="12"/>
      <c r="M206" s="10"/>
      <c r="N206" s="13"/>
      <c r="O206" s="14"/>
      <c r="Q206" s="14"/>
      <c r="R206" s="14"/>
      <c r="T206" s="14"/>
    </row>
    <row r="207" spans="1:20" x14ac:dyDescent="0.25">
      <c r="A207" s="31">
        <f t="shared" si="13"/>
        <v>177</v>
      </c>
      <c r="B207" s="1" t="s">
        <v>1079</v>
      </c>
      <c r="C207" s="3" t="s">
        <v>320</v>
      </c>
      <c r="D207" s="1" t="s">
        <v>1130</v>
      </c>
      <c r="E207" s="28">
        <v>3.78</v>
      </c>
      <c r="F207" s="28">
        <v>1</v>
      </c>
      <c r="G207" s="6">
        <v>167749.75707425812</v>
      </c>
      <c r="H207" s="6">
        <v>192929.59176224782</v>
      </c>
      <c r="I207" s="6">
        <v>226502.7046795674</v>
      </c>
      <c r="K207" s="10"/>
      <c r="L207" s="12"/>
      <c r="M207" s="10"/>
      <c r="N207" s="13"/>
      <c r="O207" s="14"/>
      <c r="Q207" s="14"/>
      <c r="R207" s="14"/>
      <c r="T207" s="14"/>
    </row>
    <row r="208" spans="1:20" x14ac:dyDescent="0.25">
      <c r="A208" s="31">
        <f t="shared" si="13"/>
        <v>178</v>
      </c>
      <c r="B208" s="1" t="s">
        <v>1080</v>
      </c>
      <c r="C208" s="3" t="s">
        <v>321</v>
      </c>
      <c r="D208" s="1" t="s">
        <v>1131</v>
      </c>
      <c r="E208" s="28">
        <v>4.37</v>
      </c>
      <c r="F208" s="28">
        <v>1</v>
      </c>
      <c r="G208" s="6">
        <v>194837.63185070155</v>
      </c>
      <c r="H208" s="6">
        <v>224536.00373274516</v>
      </c>
      <c r="I208" s="6">
        <v>264133.83290880331</v>
      </c>
      <c r="K208" s="10"/>
      <c r="L208" s="12"/>
      <c r="M208" s="10"/>
      <c r="N208" s="13"/>
      <c r="O208" s="14"/>
      <c r="Q208" s="14"/>
      <c r="R208" s="14"/>
      <c r="T208" s="14"/>
    </row>
    <row r="209" spans="1:20" x14ac:dyDescent="0.25">
      <c r="A209" s="31">
        <f t="shared" si="13"/>
        <v>179</v>
      </c>
      <c r="B209" s="1" t="s">
        <v>1081</v>
      </c>
      <c r="C209" s="3" t="s">
        <v>322</v>
      </c>
      <c r="D209" s="1" t="s">
        <v>1132</v>
      </c>
      <c r="E209" s="28">
        <v>5.85</v>
      </c>
      <c r="F209" s="28">
        <v>1</v>
      </c>
      <c r="G209" s="6">
        <v>259592.07531290085</v>
      </c>
      <c r="H209" s="6">
        <v>298547.44192250929</v>
      </c>
      <c r="I209" s="6">
        <v>350487.93073532055</v>
      </c>
      <c r="K209" s="10"/>
      <c r="L209" s="12"/>
      <c r="M209" s="10"/>
      <c r="N209" s="13"/>
      <c r="O209" s="14"/>
      <c r="Q209" s="14"/>
      <c r="R209" s="14"/>
      <c r="T209" s="14"/>
    </row>
    <row r="210" spans="1:20" x14ac:dyDescent="0.25">
      <c r="A210" s="31">
        <f t="shared" si="13"/>
        <v>180</v>
      </c>
      <c r="B210" s="1" t="s">
        <v>1082</v>
      </c>
      <c r="C210" s="3" t="s">
        <v>323</v>
      </c>
      <c r="D210" s="1" t="s">
        <v>1133</v>
      </c>
      <c r="E210" s="28">
        <v>6.57</v>
      </c>
      <c r="F210" s="28">
        <v>1</v>
      </c>
      <c r="G210" s="6">
        <v>292654.73790966778</v>
      </c>
      <c r="H210" s="6">
        <v>337128.33108136407</v>
      </c>
      <c r="I210" s="6">
        <v>396426.45531029243</v>
      </c>
      <c r="K210" s="10"/>
      <c r="L210" s="12"/>
      <c r="M210" s="10"/>
      <c r="N210" s="13"/>
      <c r="O210" s="14"/>
      <c r="Q210" s="14"/>
      <c r="R210" s="14"/>
      <c r="T210" s="14"/>
    </row>
    <row r="211" spans="1:20" x14ac:dyDescent="0.25">
      <c r="A211" s="31">
        <f t="shared" si="13"/>
        <v>181</v>
      </c>
      <c r="B211" s="1" t="s">
        <v>1083</v>
      </c>
      <c r="C211" s="3" t="s">
        <v>324</v>
      </c>
      <c r="D211" s="1" t="s">
        <v>1134</v>
      </c>
      <c r="E211" s="28">
        <v>9.49</v>
      </c>
      <c r="F211" s="28">
        <v>1</v>
      </c>
      <c r="G211" s="6">
        <v>375325.26404034114</v>
      </c>
      <c r="H211" s="6">
        <v>408740.90851744637</v>
      </c>
      <c r="I211" s="6">
        <v>453295.10115358664</v>
      </c>
      <c r="K211" s="10"/>
      <c r="L211" s="12"/>
      <c r="M211" s="10"/>
      <c r="N211" s="13"/>
      <c r="O211" s="14"/>
      <c r="Q211" s="14"/>
      <c r="R211" s="14"/>
      <c r="T211" s="14"/>
    </row>
    <row r="212" spans="1:20" x14ac:dyDescent="0.25">
      <c r="A212" s="31">
        <f t="shared" si="13"/>
        <v>182</v>
      </c>
      <c r="B212" s="1" t="s">
        <v>1084</v>
      </c>
      <c r="C212" s="3" t="s">
        <v>325</v>
      </c>
      <c r="D212" s="1" t="s">
        <v>1135</v>
      </c>
      <c r="E212" s="28">
        <v>16.32</v>
      </c>
      <c r="F212" s="28">
        <v>1</v>
      </c>
      <c r="G212" s="6">
        <v>608455.85275104223</v>
      </c>
      <c r="H212" s="6">
        <v>641863.73281392257</v>
      </c>
      <c r="I212" s="6">
        <v>686407.57289776311</v>
      </c>
      <c r="K212" s="10"/>
      <c r="L212" s="12"/>
      <c r="M212" s="10"/>
      <c r="N212" s="13"/>
      <c r="O212" s="14"/>
      <c r="Q212" s="14"/>
      <c r="R212" s="14"/>
      <c r="T212" s="14"/>
    </row>
    <row r="213" spans="1:20" ht="31.5" x14ac:dyDescent="0.25">
      <c r="A213" s="31">
        <f t="shared" si="13"/>
        <v>183</v>
      </c>
      <c r="B213" s="1" t="s">
        <v>1085</v>
      </c>
      <c r="C213" s="3" t="s">
        <v>1191</v>
      </c>
      <c r="D213" s="1" t="s">
        <v>1136</v>
      </c>
      <c r="E213" s="28">
        <v>0.35</v>
      </c>
      <c r="F213" s="28">
        <v>1</v>
      </c>
      <c r="G213" s="6">
        <v>16064.305292699999</v>
      </c>
      <c r="H213" s="6">
        <v>18741.689508149997</v>
      </c>
      <c r="I213" s="6">
        <v>22311.535128749998</v>
      </c>
      <c r="K213" s="10"/>
      <c r="L213" s="12"/>
      <c r="M213" s="10"/>
      <c r="N213" s="13"/>
      <c r="O213" s="14"/>
      <c r="Q213" s="14"/>
      <c r="R213" s="14"/>
      <c r="T213" s="14"/>
    </row>
    <row r="214" spans="1:20" ht="31.5" x14ac:dyDescent="0.25">
      <c r="A214" s="31">
        <f t="shared" si="13"/>
        <v>184</v>
      </c>
      <c r="B214" s="1" t="s">
        <v>1086</v>
      </c>
      <c r="C214" s="3" t="s">
        <v>1192</v>
      </c>
      <c r="D214" s="1" t="s">
        <v>1137</v>
      </c>
      <c r="E214" s="28">
        <v>1.25</v>
      </c>
      <c r="F214" s="28">
        <v>1</v>
      </c>
      <c r="G214" s="6">
        <v>57372.5189025</v>
      </c>
      <c r="H214" s="6">
        <v>66934.605386249998</v>
      </c>
      <c r="I214" s="6">
        <v>79684.054031249994</v>
      </c>
      <c r="K214" s="10"/>
      <c r="L214" s="12"/>
      <c r="M214" s="10"/>
      <c r="N214" s="13"/>
      <c r="O214" s="14"/>
      <c r="Q214" s="14"/>
      <c r="R214" s="14"/>
      <c r="T214" s="14"/>
    </row>
    <row r="215" spans="1:20" ht="31.5" x14ac:dyDescent="0.25">
      <c r="A215" s="31">
        <f t="shared" si="13"/>
        <v>185</v>
      </c>
      <c r="B215" s="1" t="s">
        <v>1087</v>
      </c>
      <c r="C215" s="3" t="s">
        <v>1193</v>
      </c>
      <c r="D215" s="1" t="s">
        <v>1138</v>
      </c>
      <c r="E215" s="28">
        <v>2.72</v>
      </c>
      <c r="F215" s="28">
        <v>1</v>
      </c>
      <c r="G215" s="6">
        <v>124842.60113184</v>
      </c>
      <c r="H215" s="6">
        <v>145649.70132048</v>
      </c>
      <c r="I215" s="6">
        <v>173392.50157200001</v>
      </c>
      <c r="K215" s="10"/>
      <c r="L215" s="12"/>
      <c r="M215" s="10"/>
      <c r="N215" s="13"/>
      <c r="O215" s="14"/>
      <c r="Q215" s="14"/>
      <c r="R215" s="14"/>
      <c r="T215" s="14"/>
    </row>
    <row r="216" spans="1:20" ht="31.5" x14ac:dyDescent="0.25">
      <c r="A216" s="31">
        <f t="shared" si="13"/>
        <v>186</v>
      </c>
      <c r="B216" s="1" t="s">
        <v>1088</v>
      </c>
      <c r="C216" s="3" t="s">
        <v>1194</v>
      </c>
      <c r="D216" s="1" t="s">
        <v>1139</v>
      </c>
      <c r="E216" s="28">
        <v>4.9000000000000004</v>
      </c>
      <c r="F216" s="28">
        <v>1</v>
      </c>
      <c r="G216" s="6">
        <v>224900.27409780002</v>
      </c>
      <c r="H216" s="6">
        <v>262383.65311410005</v>
      </c>
      <c r="I216" s="6">
        <v>312361.49180250004</v>
      </c>
      <c r="K216" s="10"/>
      <c r="L216" s="12"/>
      <c r="M216" s="10"/>
      <c r="N216" s="13"/>
      <c r="O216" s="14"/>
      <c r="Q216" s="14"/>
      <c r="R216" s="14"/>
      <c r="T216" s="14"/>
    </row>
    <row r="217" spans="1:20" ht="31.5" x14ac:dyDescent="0.25">
      <c r="A217" s="31">
        <f t="shared" si="13"/>
        <v>187</v>
      </c>
      <c r="B217" s="1" t="s">
        <v>1089</v>
      </c>
      <c r="C217" s="3" t="s">
        <v>1090</v>
      </c>
      <c r="D217" s="1" t="s">
        <v>1140</v>
      </c>
      <c r="E217" s="28">
        <v>1.27</v>
      </c>
      <c r="F217" s="28">
        <v>1</v>
      </c>
      <c r="G217" s="6">
        <v>55225.008654366306</v>
      </c>
      <c r="H217" s="6">
        <v>62946.554133047364</v>
      </c>
      <c r="I217" s="6">
        <v>73241.948104622104</v>
      </c>
      <c r="K217" s="16"/>
      <c r="L217" s="12"/>
      <c r="M217" s="10"/>
      <c r="N217" s="13"/>
      <c r="O217" s="14"/>
      <c r="Q217" s="14"/>
      <c r="R217" s="14"/>
      <c r="T217" s="14"/>
    </row>
    <row r="218" spans="1:20" ht="31.5" x14ac:dyDescent="0.25">
      <c r="A218" s="31">
        <f t="shared" si="13"/>
        <v>188</v>
      </c>
      <c r="B218" s="1" t="s">
        <v>1091</v>
      </c>
      <c r="C218" s="3" t="s">
        <v>1092</v>
      </c>
      <c r="D218" s="1" t="s">
        <v>1141</v>
      </c>
      <c r="E218" s="28">
        <v>3.37</v>
      </c>
      <c r="F218" s="28">
        <v>1</v>
      </c>
      <c r="G218" s="6">
        <v>146541.95209859405</v>
      </c>
      <c r="H218" s="6">
        <v>167031.4074239131</v>
      </c>
      <c r="I218" s="6">
        <v>194350.6811910051</v>
      </c>
      <c r="K218" s="16"/>
      <c r="L218" s="12"/>
      <c r="M218" s="10"/>
      <c r="N218" s="13"/>
      <c r="O218" s="14"/>
      <c r="Q218" s="17"/>
      <c r="R218" s="14"/>
      <c r="T218" s="17"/>
    </row>
    <row r="219" spans="1:20" ht="31.5" x14ac:dyDescent="0.25">
      <c r="A219" s="31">
        <f t="shared" si="13"/>
        <v>189</v>
      </c>
      <c r="B219" s="1" t="s">
        <v>1093</v>
      </c>
      <c r="C219" s="3" t="s">
        <v>1094</v>
      </c>
      <c r="D219" s="1" t="s">
        <v>1142</v>
      </c>
      <c r="E219" s="28">
        <v>6.38</v>
      </c>
      <c r="F219" s="28">
        <v>1</v>
      </c>
      <c r="G219" s="6">
        <v>277429.57103532046</v>
      </c>
      <c r="H219" s="6">
        <v>316219.69714082062</v>
      </c>
      <c r="I219" s="6">
        <v>367939.86528148735</v>
      </c>
      <c r="K219" s="16"/>
      <c r="L219" s="12"/>
      <c r="M219" s="10"/>
      <c r="N219" s="13"/>
      <c r="O219" s="14"/>
      <c r="Q219" s="17"/>
      <c r="R219" s="14"/>
      <c r="T219" s="17"/>
    </row>
    <row r="220" spans="1:20" ht="31.5" x14ac:dyDescent="0.25">
      <c r="A220" s="31">
        <f t="shared" si="13"/>
        <v>190</v>
      </c>
      <c r="B220" s="1" t="s">
        <v>1095</v>
      </c>
      <c r="C220" s="3" t="s">
        <v>1195</v>
      </c>
      <c r="D220" s="1" t="s">
        <v>1143</v>
      </c>
      <c r="E220" s="28">
        <v>2.85</v>
      </c>
      <c r="F220" s="28">
        <v>1</v>
      </c>
      <c r="G220" s="6">
        <v>107590.34809193299</v>
      </c>
      <c r="H220" s="6">
        <v>114292.14676997182</v>
      </c>
      <c r="I220" s="6">
        <v>123227.87834069024</v>
      </c>
      <c r="K220" s="16"/>
      <c r="L220" s="12"/>
      <c r="M220" s="10"/>
      <c r="N220" s="13"/>
      <c r="O220" s="14"/>
      <c r="Q220" s="17"/>
      <c r="R220" s="14"/>
      <c r="T220" s="17"/>
    </row>
    <row r="221" spans="1:20" ht="31.5" x14ac:dyDescent="0.25">
      <c r="A221" s="31">
        <f t="shared" si="13"/>
        <v>191</v>
      </c>
      <c r="B221" s="1" t="s">
        <v>1096</v>
      </c>
      <c r="C221" s="3" t="s">
        <v>1196</v>
      </c>
      <c r="D221" s="1" t="s">
        <v>1144</v>
      </c>
      <c r="E221" s="28">
        <v>5.07</v>
      </c>
      <c r="F221" s="28">
        <v>1</v>
      </c>
      <c r="G221" s="6">
        <v>204172.05443047048</v>
      </c>
      <c r="H221" s="6">
        <v>224401.69639152224</v>
      </c>
      <c r="I221" s="6">
        <v>251374.55233959117</v>
      </c>
      <c r="K221" s="16"/>
      <c r="L221" s="12"/>
      <c r="M221" s="10"/>
      <c r="N221" s="13"/>
      <c r="O221" s="14"/>
      <c r="Q221" s="17"/>
      <c r="R221" s="14"/>
      <c r="T221" s="17"/>
    </row>
    <row r="222" spans="1:20" ht="31.5" x14ac:dyDescent="0.25">
      <c r="A222" s="31">
        <f t="shared" si="13"/>
        <v>192</v>
      </c>
      <c r="B222" s="1" t="s">
        <v>1097</v>
      </c>
      <c r="C222" s="3" t="s">
        <v>1197</v>
      </c>
      <c r="D222" s="1" t="s">
        <v>1145</v>
      </c>
      <c r="E222" s="28">
        <v>7.57</v>
      </c>
      <c r="F222" s="28">
        <v>1</v>
      </c>
      <c r="G222" s="6">
        <v>312871.60893063445</v>
      </c>
      <c r="H222" s="6">
        <v>348293.92992821184</v>
      </c>
      <c r="I222" s="6">
        <v>395523.691258315</v>
      </c>
      <c r="K222" s="16"/>
      <c r="L222" s="12"/>
      <c r="M222" s="10"/>
      <c r="N222" s="13"/>
      <c r="O222" s="14"/>
      <c r="Q222" s="17"/>
      <c r="R222" s="14"/>
      <c r="T222" s="17"/>
    </row>
    <row r="223" spans="1:20" ht="31.5" x14ac:dyDescent="0.25">
      <c r="A223" s="31">
        <f t="shared" si="13"/>
        <v>193</v>
      </c>
      <c r="B223" s="1" t="s">
        <v>1098</v>
      </c>
      <c r="C223" s="3" t="s">
        <v>1198</v>
      </c>
      <c r="D223" s="1" t="s">
        <v>1146</v>
      </c>
      <c r="E223" s="28">
        <v>10.97</v>
      </c>
      <c r="F223" s="28">
        <v>1</v>
      </c>
      <c r="G223" s="6">
        <v>381455.65923296806</v>
      </c>
      <c r="H223" s="6">
        <v>386003.95364015945</v>
      </c>
      <c r="I223" s="6">
        <v>392068.34618308122</v>
      </c>
      <c r="K223" s="16"/>
      <c r="L223" s="12"/>
      <c r="M223" s="10"/>
      <c r="N223" s="13"/>
      <c r="O223" s="14"/>
      <c r="Q223" s="17"/>
      <c r="R223" s="14"/>
      <c r="T223" s="17"/>
    </row>
    <row r="224" spans="1:20" ht="31.5" x14ac:dyDescent="0.25">
      <c r="A224" s="31">
        <f t="shared" si="13"/>
        <v>194</v>
      </c>
      <c r="B224" s="1" t="s">
        <v>1099</v>
      </c>
      <c r="C224" s="3" t="s">
        <v>1199</v>
      </c>
      <c r="D224" s="1" t="s">
        <v>1147</v>
      </c>
      <c r="E224" s="28">
        <v>13.69</v>
      </c>
      <c r="F224" s="28">
        <v>1</v>
      </c>
      <c r="G224" s="6">
        <v>499725.39717837219</v>
      </c>
      <c r="H224" s="6">
        <v>520806.33257489919</v>
      </c>
      <c r="I224" s="6">
        <v>548914.24643693527</v>
      </c>
      <c r="K224" s="16"/>
      <c r="L224" s="12"/>
      <c r="M224" s="10"/>
      <c r="N224" s="13"/>
      <c r="O224" s="14"/>
      <c r="Q224" s="17"/>
      <c r="R224" s="14"/>
      <c r="T224" s="17"/>
    </row>
    <row r="225" spans="1:20" ht="31.5" x14ac:dyDescent="0.25">
      <c r="A225" s="31">
        <f t="shared" si="13"/>
        <v>195</v>
      </c>
      <c r="B225" s="1" t="s">
        <v>1100</v>
      </c>
      <c r="C225" s="3" t="s">
        <v>1200</v>
      </c>
      <c r="D225" s="1" t="s">
        <v>1148</v>
      </c>
      <c r="E225" s="28">
        <v>16.22</v>
      </c>
      <c r="F225" s="28">
        <v>1</v>
      </c>
      <c r="G225" s="6">
        <v>609726.39755040314</v>
      </c>
      <c r="H225" s="6">
        <v>646180.40648222377</v>
      </c>
      <c r="I225" s="6">
        <v>694785.75172465108</v>
      </c>
      <c r="K225" s="16"/>
      <c r="L225" s="12"/>
      <c r="M225" s="10"/>
      <c r="N225" s="13"/>
      <c r="O225" s="14"/>
      <c r="Q225" s="17"/>
      <c r="R225" s="14"/>
      <c r="T225" s="17"/>
    </row>
    <row r="226" spans="1:20" x14ac:dyDescent="0.25">
      <c r="A226" s="31">
        <f t="shared" si="13"/>
        <v>196</v>
      </c>
      <c r="B226" s="1" t="s">
        <v>1101</v>
      </c>
      <c r="C226" s="3" t="s">
        <v>1102</v>
      </c>
      <c r="D226" s="1" t="s">
        <v>1149</v>
      </c>
      <c r="E226" s="28">
        <v>2.64</v>
      </c>
      <c r="F226" s="28">
        <v>1</v>
      </c>
      <c r="G226" s="6">
        <v>121170.75992208002</v>
      </c>
      <c r="H226" s="6">
        <v>141365.88657576003</v>
      </c>
      <c r="I226" s="6">
        <v>168292.72211400003</v>
      </c>
      <c r="K226" s="10"/>
      <c r="L226" s="12"/>
      <c r="M226" s="10"/>
      <c r="N226" s="13"/>
      <c r="O226" s="14"/>
      <c r="Q226" s="17"/>
      <c r="R226" s="14"/>
      <c r="T226" s="17"/>
    </row>
    <row r="227" spans="1:20" x14ac:dyDescent="0.25">
      <c r="A227" s="31">
        <f t="shared" si="13"/>
        <v>197</v>
      </c>
      <c r="B227" s="1" t="s">
        <v>1103</v>
      </c>
      <c r="C227" s="3" t="s">
        <v>1104</v>
      </c>
      <c r="D227" s="1" t="s">
        <v>1150</v>
      </c>
      <c r="E227" s="28">
        <v>19.75</v>
      </c>
      <c r="F227" s="28">
        <v>1</v>
      </c>
      <c r="G227" s="6">
        <v>906485.79865949997</v>
      </c>
      <c r="H227" s="6">
        <v>1057566.7651027499</v>
      </c>
      <c r="I227" s="6">
        <v>1259008.0536937499</v>
      </c>
      <c r="K227" s="10"/>
      <c r="L227" s="12"/>
      <c r="M227" s="10"/>
      <c r="N227" s="13"/>
      <c r="O227" s="14"/>
      <c r="Q227" s="14"/>
      <c r="R227" s="14"/>
      <c r="T227" s="14"/>
    </row>
    <row r="228" spans="1:20" x14ac:dyDescent="0.25">
      <c r="A228" s="31">
        <f t="shared" si="13"/>
        <v>198</v>
      </c>
      <c r="B228" s="1" t="s">
        <v>1177</v>
      </c>
      <c r="C228" s="3" t="s">
        <v>1209</v>
      </c>
      <c r="D228" s="1" t="s">
        <v>1187</v>
      </c>
      <c r="E228" s="28">
        <v>21.02</v>
      </c>
      <c r="F228" s="28">
        <v>1</v>
      </c>
      <c r="G228" s="6">
        <v>871906.50867639645</v>
      </c>
      <c r="H228" s="6">
        <v>972307.55999282247</v>
      </c>
      <c r="I228" s="6">
        <v>1106175.6284147238</v>
      </c>
      <c r="K228" s="10"/>
      <c r="L228" s="12"/>
      <c r="M228" s="10"/>
      <c r="N228" s="13"/>
      <c r="O228" s="14"/>
      <c r="Q228" s="14"/>
      <c r="R228" s="14"/>
      <c r="T228" s="14"/>
    </row>
    <row r="229" spans="1:20" ht="31.5" x14ac:dyDescent="0.25">
      <c r="A229" s="31">
        <f t="shared" si="13"/>
        <v>199</v>
      </c>
      <c r="B229" s="1" t="s">
        <v>1353</v>
      </c>
      <c r="C229" s="3" t="s">
        <v>276</v>
      </c>
      <c r="D229" s="1" t="s">
        <v>1447</v>
      </c>
      <c r="E229" s="28">
        <v>0.31</v>
      </c>
      <c r="F229" s="28">
        <v>1</v>
      </c>
      <c r="G229" s="6">
        <v>13036.339592101642</v>
      </c>
      <c r="H229" s="6">
        <v>14632.527214330248</v>
      </c>
      <c r="I229" s="6">
        <v>16760.777377301722</v>
      </c>
      <c r="K229" s="10"/>
      <c r="L229" s="12"/>
      <c r="M229" s="10"/>
      <c r="N229" s="13"/>
      <c r="O229" s="14"/>
      <c r="Q229" s="14"/>
      <c r="R229" s="14"/>
      <c r="T229" s="14"/>
    </row>
    <row r="230" spans="1:20" ht="31.5" x14ac:dyDescent="0.25">
      <c r="A230" s="31">
        <f t="shared" si="13"/>
        <v>200</v>
      </c>
      <c r="B230" s="1" t="s">
        <v>1354</v>
      </c>
      <c r="C230" s="3" t="s">
        <v>277</v>
      </c>
      <c r="D230" s="1" t="s">
        <v>1448</v>
      </c>
      <c r="E230" s="28">
        <v>0.56999999999999995</v>
      </c>
      <c r="F230" s="28">
        <v>1</v>
      </c>
      <c r="G230" s="6">
        <v>22647.171194757128</v>
      </c>
      <c r="H230" s="6">
        <v>24721.807376286652</v>
      </c>
      <c r="I230" s="6">
        <v>27487.988951659347</v>
      </c>
      <c r="K230" s="10"/>
      <c r="L230" s="12"/>
      <c r="M230" s="10"/>
      <c r="N230" s="13"/>
      <c r="O230" s="14"/>
      <c r="Q230" s="14"/>
      <c r="R230" s="14"/>
      <c r="T230" s="14"/>
    </row>
    <row r="231" spans="1:20" ht="31.5" x14ac:dyDescent="0.25">
      <c r="A231" s="31">
        <f t="shared" si="13"/>
        <v>201</v>
      </c>
      <c r="B231" s="1" t="s">
        <v>1355</v>
      </c>
      <c r="C231" s="3" t="s">
        <v>278</v>
      </c>
      <c r="D231" s="1" t="s">
        <v>1449</v>
      </c>
      <c r="E231" s="28">
        <v>0.74</v>
      </c>
      <c r="F231" s="28">
        <v>1</v>
      </c>
      <c r="G231" s="6">
        <v>29126.525965162375</v>
      </c>
      <c r="H231" s="6">
        <v>31641.03342428277</v>
      </c>
      <c r="I231" s="6">
        <v>34993.710036443299</v>
      </c>
      <c r="K231" s="10"/>
      <c r="L231" s="12"/>
      <c r="M231" s="10"/>
      <c r="N231" s="13"/>
      <c r="O231" s="14"/>
      <c r="Q231" s="14"/>
      <c r="R231" s="14"/>
      <c r="T231" s="14"/>
    </row>
    <row r="232" spans="1:20" ht="31.5" x14ac:dyDescent="0.25">
      <c r="A232" s="31">
        <f t="shared" si="13"/>
        <v>202</v>
      </c>
      <c r="B232" s="1" t="s">
        <v>1356</v>
      </c>
      <c r="C232" s="3" t="s">
        <v>279</v>
      </c>
      <c r="D232" s="1" t="s">
        <v>1450</v>
      </c>
      <c r="E232" s="28">
        <v>1.1499999999999999</v>
      </c>
      <c r="F232" s="28">
        <v>1</v>
      </c>
      <c r="G232" s="6">
        <v>42865.790061021064</v>
      </c>
      <c r="H232" s="6">
        <v>45213.741272932908</v>
      </c>
      <c r="I232" s="6">
        <v>48344.342888815365</v>
      </c>
      <c r="K232" s="10"/>
      <c r="L232" s="12"/>
      <c r="M232" s="10"/>
      <c r="N232" s="13"/>
      <c r="O232" s="14"/>
      <c r="Q232" s="14"/>
      <c r="R232" s="14"/>
      <c r="T232" s="14"/>
    </row>
    <row r="233" spans="1:20" ht="31.5" x14ac:dyDescent="0.25">
      <c r="A233" s="31">
        <f t="shared" si="13"/>
        <v>203</v>
      </c>
      <c r="B233" s="1" t="s">
        <v>1357</v>
      </c>
      <c r="C233" s="3" t="s">
        <v>280</v>
      </c>
      <c r="D233" s="1" t="s">
        <v>1451</v>
      </c>
      <c r="E233" s="28">
        <v>1.52</v>
      </c>
      <c r="F233" s="28">
        <v>1</v>
      </c>
      <c r="G233" s="6">
        <v>56514.354667970416</v>
      </c>
      <c r="H233" s="6">
        <v>59524.71368379215</v>
      </c>
      <c r="I233" s="6">
        <v>63538.525704887797</v>
      </c>
      <c r="K233" s="10"/>
      <c r="L233" s="12"/>
      <c r="M233" s="10"/>
      <c r="N233" s="13"/>
      <c r="O233" s="14"/>
      <c r="Q233" s="14"/>
      <c r="R233" s="14"/>
      <c r="T233" s="14"/>
    </row>
    <row r="234" spans="1:20" ht="31.5" x14ac:dyDescent="0.25">
      <c r="A234" s="31">
        <f t="shared" si="13"/>
        <v>204</v>
      </c>
      <c r="B234" s="1" t="s">
        <v>1358</v>
      </c>
      <c r="C234" s="3" t="s">
        <v>281</v>
      </c>
      <c r="D234" s="1" t="s">
        <v>1452</v>
      </c>
      <c r="E234" s="28">
        <v>2.0699999999999998</v>
      </c>
      <c r="F234" s="28">
        <v>1</v>
      </c>
      <c r="G234" s="6">
        <v>73359.931871041685</v>
      </c>
      <c r="H234" s="6">
        <v>75116.012878616966</v>
      </c>
      <c r="I234" s="6">
        <v>77457.45422205067</v>
      </c>
      <c r="K234" s="10"/>
      <c r="L234" s="12"/>
      <c r="M234" s="10"/>
      <c r="N234" s="13"/>
      <c r="O234" s="14"/>
      <c r="Q234" s="14"/>
      <c r="R234" s="14"/>
      <c r="T234" s="14"/>
    </row>
    <row r="235" spans="1:20" ht="31.5" x14ac:dyDescent="0.25">
      <c r="A235" s="31">
        <f t="shared" ref="A235:A249" si="14">A234+1</f>
        <v>205</v>
      </c>
      <c r="B235" s="1" t="s">
        <v>1359</v>
      </c>
      <c r="C235" s="3" t="s">
        <v>282</v>
      </c>
      <c r="D235" s="1" t="s">
        <v>1453</v>
      </c>
      <c r="E235" s="28">
        <v>2.46</v>
      </c>
      <c r="F235" s="28">
        <v>1</v>
      </c>
      <c r="G235" s="6">
        <v>87476.524129514524</v>
      </c>
      <c r="H235" s="6">
        <v>89755.406478336939</v>
      </c>
      <c r="I235" s="6">
        <v>92793.916276766846</v>
      </c>
      <c r="K235" s="10"/>
      <c r="L235" s="12"/>
      <c r="M235" s="10"/>
      <c r="N235" s="13"/>
      <c r="O235" s="14"/>
      <c r="Q235" s="14"/>
      <c r="R235" s="14"/>
      <c r="T235" s="14"/>
    </row>
    <row r="236" spans="1:20" ht="31.5" x14ac:dyDescent="0.25">
      <c r="A236" s="31">
        <f t="shared" si="14"/>
        <v>206</v>
      </c>
      <c r="B236" s="1" t="s">
        <v>1360</v>
      </c>
      <c r="C236" s="3" t="s">
        <v>283</v>
      </c>
      <c r="D236" s="1" t="s">
        <v>1454</v>
      </c>
      <c r="E236" s="28">
        <v>3.43</v>
      </c>
      <c r="F236" s="28">
        <v>1</v>
      </c>
      <c r="G236" s="6">
        <v>122288.04042813135</v>
      </c>
      <c r="H236" s="6">
        <v>125672.78955330324</v>
      </c>
      <c r="I236" s="6">
        <v>130185.78838686575</v>
      </c>
      <c r="K236" s="10"/>
      <c r="L236" s="12"/>
      <c r="M236" s="10"/>
      <c r="N236" s="13"/>
      <c r="O236" s="14"/>
      <c r="Q236" s="14"/>
      <c r="R236" s="14"/>
      <c r="T236" s="14"/>
    </row>
    <row r="237" spans="1:20" ht="31.5" x14ac:dyDescent="0.25">
      <c r="A237" s="31">
        <f t="shared" si="14"/>
        <v>207</v>
      </c>
      <c r="B237" s="1" t="s">
        <v>1361</v>
      </c>
      <c r="C237" s="3" t="s">
        <v>284</v>
      </c>
      <c r="D237" s="1" t="s">
        <v>1455</v>
      </c>
      <c r="E237" s="28">
        <v>4</v>
      </c>
      <c r="F237" s="28">
        <v>1</v>
      </c>
      <c r="G237" s="6">
        <v>140125.62567318557</v>
      </c>
      <c r="H237" s="6">
        <v>142457.24484138322</v>
      </c>
      <c r="I237" s="6">
        <v>145566.07039897999</v>
      </c>
      <c r="K237" s="10"/>
      <c r="L237" s="12"/>
      <c r="M237" s="10"/>
      <c r="N237" s="13"/>
      <c r="O237" s="14"/>
      <c r="Q237" s="14"/>
      <c r="R237" s="14"/>
      <c r="T237" s="14"/>
    </row>
    <row r="238" spans="1:20" ht="31.5" x14ac:dyDescent="0.25">
      <c r="A238" s="31">
        <f t="shared" si="14"/>
        <v>208</v>
      </c>
      <c r="B238" s="1" t="s">
        <v>1362</v>
      </c>
      <c r="C238" s="3" t="s">
        <v>285</v>
      </c>
      <c r="D238" s="1" t="s">
        <v>1456</v>
      </c>
      <c r="E238" s="28">
        <v>5.08</v>
      </c>
      <c r="F238" s="28">
        <v>1</v>
      </c>
      <c r="G238" s="6">
        <v>175874.06853837607</v>
      </c>
      <c r="H238" s="6">
        <v>177478.99973248542</v>
      </c>
      <c r="I238" s="6">
        <v>179618.90799129789</v>
      </c>
      <c r="K238" s="10"/>
      <c r="L238" s="12"/>
      <c r="M238" s="10"/>
      <c r="N238" s="13"/>
      <c r="O238" s="14"/>
      <c r="Q238" s="14"/>
      <c r="R238" s="14"/>
      <c r="T238" s="14"/>
    </row>
    <row r="239" spans="1:20" ht="31.5" x14ac:dyDescent="0.25">
      <c r="A239" s="31">
        <f t="shared" si="14"/>
        <v>209</v>
      </c>
      <c r="B239" s="1" t="s">
        <v>1363</v>
      </c>
      <c r="C239" s="3" t="s">
        <v>1010</v>
      </c>
      <c r="D239" s="1" t="s">
        <v>1457</v>
      </c>
      <c r="E239" s="28">
        <v>5.42</v>
      </c>
      <c r="F239" s="28">
        <v>1</v>
      </c>
      <c r="G239" s="6">
        <v>187479.40419112</v>
      </c>
      <c r="H239" s="6">
        <v>189083.95290176998</v>
      </c>
      <c r="I239" s="6">
        <v>191223.35118263663</v>
      </c>
      <c r="K239" s="10"/>
      <c r="L239" s="12"/>
      <c r="M239" s="10"/>
      <c r="N239" s="13"/>
      <c r="O239" s="14"/>
      <c r="Q239" s="14"/>
      <c r="R239" s="14"/>
      <c r="T239" s="14"/>
    </row>
    <row r="240" spans="1:20" ht="31.5" x14ac:dyDescent="0.25">
      <c r="A240" s="31">
        <f t="shared" si="14"/>
        <v>210</v>
      </c>
      <c r="B240" s="1" t="s">
        <v>1364</v>
      </c>
      <c r="C240" s="3" t="s">
        <v>1011</v>
      </c>
      <c r="D240" s="1" t="s">
        <v>1458</v>
      </c>
      <c r="E240" s="28">
        <v>5.86</v>
      </c>
      <c r="F240" s="28">
        <v>1</v>
      </c>
      <c r="G240" s="6">
        <v>202616.41739055951</v>
      </c>
      <c r="H240" s="6">
        <v>204297.43219440276</v>
      </c>
      <c r="I240" s="6">
        <v>206538.78526619379</v>
      </c>
      <c r="K240" s="10"/>
      <c r="L240" s="12"/>
      <c r="M240" s="10"/>
      <c r="N240" s="13"/>
      <c r="O240" s="14"/>
      <c r="Q240" s="14"/>
      <c r="R240" s="14"/>
      <c r="T240" s="14"/>
    </row>
    <row r="241" spans="1:20" ht="31.5" x14ac:dyDescent="0.25">
      <c r="A241" s="31">
        <f t="shared" si="14"/>
        <v>211</v>
      </c>
      <c r="B241" s="1" t="s">
        <v>1365</v>
      </c>
      <c r="C241" s="3" t="s">
        <v>1012</v>
      </c>
      <c r="D241" s="1" t="s">
        <v>1459</v>
      </c>
      <c r="E241" s="28">
        <v>6.43</v>
      </c>
      <c r="F241" s="28">
        <v>1</v>
      </c>
      <c r="G241" s="6">
        <v>222604.69246993971</v>
      </c>
      <c r="H241" s="6">
        <v>224631.21223228303</v>
      </c>
      <c r="I241" s="6">
        <v>227333.23858207409</v>
      </c>
      <c r="K241" s="10"/>
      <c r="L241" s="12"/>
      <c r="M241" s="10"/>
      <c r="N241" s="13"/>
      <c r="O241" s="14"/>
      <c r="Q241" s="14"/>
      <c r="R241" s="14"/>
      <c r="T241" s="14"/>
    </row>
    <row r="242" spans="1:20" ht="31.5" x14ac:dyDescent="0.25">
      <c r="A242" s="31">
        <f t="shared" si="14"/>
        <v>212</v>
      </c>
      <c r="B242" s="1" t="s">
        <v>1366</v>
      </c>
      <c r="C242" s="3" t="s">
        <v>1173</v>
      </c>
      <c r="D242" s="1" t="s">
        <v>1460</v>
      </c>
      <c r="E242" s="28">
        <v>7.28</v>
      </c>
      <c r="F242" s="28">
        <v>1</v>
      </c>
      <c r="G242" s="6">
        <v>251449.12747279269</v>
      </c>
      <c r="H242" s="6">
        <v>253364.84942663152</v>
      </c>
      <c r="I242" s="6">
        <v>255919.14536508318</v>
      </c>
      <c r="K242" s="10"/>
      <c r="L242" s="12"/>
      <c r="M242" s="10"/>
      <c r="N242" s="13"/>
      <c r="O242" s="14"/>
      <c r="Q242" s="14"/>
      <c r="R242" s="14"/>
      <c r="T242" s="14"/>
    </row>
    <row r="243" spans="1:20" ht="31.5" x14ac:dyDescent="0.25">
      <c r="A243" s="31">
        <f t="shared" si="14"/>
        <v>213</v>
      </c>
      <c r="B243" s="1" t="s">
        <v>1367</v>
      </c>
      <c r="C243" s="3" t="s">
        <v>1174</v>
      </c>
      <c r="D243" s="1" t="s">
        <v>1461</v>
      </c>
      <c r="E243" s="28">
        <v>9.61</v>
      </c>
      <c r="F243" s="28">
        <v>1</v>
      </c>
      <c r="G243" s="6">
        <v>330502.33617716876</v>
      </c>
      <c r="H243" s="6">
        <v>332104.92657250684</v>
      </c>
      <c r="I243" s="6">
        <v>334241.71376629104</v>
      </c>
      <c r="K243" s="10"/>
      <c r="L243" s="12"/>
      <c r="M243" s="10"/>
      <c r="N243" s="13"/>
      <c r="O243" s="14"/>
      <c r="Q243" s="14"/>
      <c r="R243" s="14"/>
      <c r="T243" s="14"/>
    </row>
    <row r="244" spans="1:20" ht="31.5" x14ac:dyDescent="0.25">
      <c r="A244" s="31">
        <f t="shared" si="14"/>
        <v>214</v>
      </c>
      <c r="B244" s="1" t="s">
        <v>1368</v>
      </c>
      <c r="C244" s="3" t="s">
        <v>1175</v>
      </c>
      <c r="D244" s="1" t="s">
        <v>1462</v>
      </c>
      <c r="E244" s="28">
        <v>11.41</v>
      </c>
      <c r="F244" s="28">
        <v>1</v>
      </c>
      <c r="G244" s="6">
        <v>391950.70845069323</v>
      </c>
      <c r="H244" s="6">
        <v>393556.71059848869</v>
      </c>
      <c r="I244" s="6">
        <v>395698.04679554945</v>
      </c>
      <c r="K244" s="10"/>
      <c r="L244" s="12"/>
      <c r="M244" s="10"/>
      <c r="N244" s="13"/>
      <c r="O244" s="14"/>
      <c r="Q244" s="14"/>
      <c r="R244" s="14"/>
      <c r="T244" s="14"/>
    </row>
    <row r="245" spans="1:20" ht="31.5" x14ac:dyDescent="0.25">
      <c r="A245" s="31">
        <f t="shared" si="14"/>
        <v>215</v>
      </c>
      <c r="B245" s="1" t="s">
        <v>1369</v>
      </c>
      <c r="C245" s="3" t="s">
        <v>1176</v>
      </c>
      <c r="D245" s="1" t="s">
        <v>1463</v>
      </c>
      <c r="E245" s="28">
        <v>12.4</v>
      </c>
      <c r="F245" s="28">
        <v>1</v>
      </c>
      <c r="G245" s="6">
        <v>426148.3202344022</v>
      </c>
      <c r="H245" s="6">
        <v>428016.9814234025</v>
      </c>
      <c r="I245" s="6">
        <v>430508.52967540303</v>
      </c>
      <c r="K245" s="10"/>
      <c r="L245" s="12"/>
      <c r="M245" s="10"/>
      <c r="N245" s="13"/>
      <c r="O245" s="14"/>
      <c r="Q245" s="14"/>
      <c r="R245" s="14"/>
      <c r="T245" s="14"/>
    </row>
    <row r="246" spans="1:20" ht="31.5" x14ac:dyDescent="0.25">
      <c r="A246" s="31">
        <f t="shared" si="14"/>
        <v>216</v>
      </c>
      <c r="B246" s="1" t="s">
        <v>1370</v>
      </c>
      <c r="C246" s="3" t="s">
        <v>1210</v>
      </c>
      <c r="D246" s="1" t="s">
        <v>1464</v>
      </c>
      <c r="E246" s="28">
        <v>14.14</v>
      </c>
      <c r="F246" s="28">
        <v>1</v>
      </c>
      <c r="G246" s="6">
        <v>485497.46654842637</v>
      </c>
      <c r="H246" s="6">
        <v>487336.29402759741</v>
      </c>
      <c r="I246" s="6">
        <v>489788.06399982545</v>
      </c>
      <c r="K246" s="10"/>
      <c r="L246" s="12"/>
      <c r="M246" s="10"/>
      <c r="N246" s="13"/>
      <c r="O246" s="14"/>
      <c r="Q246" s="14"/>
      <c r="R246" s="14"/>
      <c r="T246" s="14"/>
    </row>
    <row r="247" spans="1:20" ht="31.5" x14ac:dyDescent="0.25">
      <c r="A247" s="31">
        <f t="shared" si="14"/>
        <v>217</v>
      </c>
      <c r="B247" s="1" t="s">
        <v>1371</v>
      </c>
      <c r="C247" s="3" t="s">
        <v>1211</v>
      </c>
      <c r="D247" s="1" t="s">
        <v>1465</v>
      </c>
      <c r="E247" s="28">
        <v>15.18</v>
      </c>
      <c r="F247" s="28">
        <v>1</v>
      </c>
      <c r="G247" s="6">
        <v>520634.51139593706</v>
      </c>
      <c r="H247" s="6">
        <v>522236.99469590653</v>
      </c>
      <c r="I247" s="6">
        <v>524373.63909586589</v>
      </c>
      <c r="K247" s="10"/>
      <c r="L247" s="12"/>
      <c r="M247" s="10"/>
      <c r="N247" s="13"/>
      <c r="O247" s="14"/>
      <c r="Q247" s="14"/>
      <c r="R247" s="14"/>
      <c r="T247" s="14"/>
    </row>
    <row r="248" spans="1:20" ht="31.5" x14ac:dyDescent="0.25">
      <c r="A248" s="31">
        <f t="shared" si="14"/>
        <v>218</v>
      </c>
      <c r="B248" s="1" t="s">
        <v>1372</v>
      </c>
      <c r="C248" s="3" t="s">
        <v>1373</v>
      </c>
      <c r="D248" s="1" t="s">
        <v>1466</v>
      </c>
      <c r="E248" s="28">
        <v>17.09</v>
      </c>
      <c r="F248" s="28">
        <v>1</v>
      </c>
      <c r="G248" s="6">
        <v>588293.55023730698</v>
      </c>
      <c r="H248" s="6">
        <v>591496.50497424975</v>
      </c>
      <c r="I248" s="6">
        <v>595767.11129017361</v>
      </c>
      <c r="K248" s="10"/>
      <c r="L248" s="12"/>
      <c r="M248" s="10"/>
      <c r="N248" s="13"/>
      <c r="O248" s="14"/>
      <c r="Q248" s="14"/>
      <c r="R248" s="14"/>
      <c r="T248" s="14"/>
    </row>
    <row r="249" spans="1:20" ht="31.5" x14ac:dyDescent="0.25">
      <c r="A249" s="31">
        <f t="shared" si="14"/>
        <v>219</v>
      </c>
      <c r="B249" s="1" t="s">
        <v>1374</v>
      </c>
      <c r="C249" s="3" t="s">
        <v>1375</v>
      </c>
      <c r="D249" s="1" t="s">
        <v>1467</v>
      </c>
      <c r="E249" s="28">
        <v>29.7</v>
      </c>
      <c r="F249" s="28">
        <v>1</v>
      </c>
      <c r="G249" s="6">
        <v>1016292.0312378759</v>
      </c>
      <c r="H249" s="6">
        <v>1017905.1169793388</v>
      </c>
      <c r="I249" s="6">
        <v>1020055.8979679557</v>
      </c>
      <c r="K249" s="10"/>
      <c r="L249" s="12"/>
      <c r="M249" s="10"/>
      <c r="N249" s="13"/>
      <c r="O249" s="14"/>
      <c r="Q249" s="14"/>
      <c r="R249" s="14"/>
      <c r="T249" s="14"/>
    </row>
    <row r="250" spans="1:20" x14ac:dyDescent="0.25">
      <c r="A250" s="26">
        <v>20</v>
      </c>
      <c r="B250" s="29" t="s">
        <v>1013</v>
      </c>
      <c r="C250" s="2" t="s">
        <v>1014</v>
      </c>
      <c r="D250" s="1"/>
      <c r="E250" s="27">
        <v>0.87</v>
      </c>
      <c r="F250" s="28"/>
      <c r="G250" s="6"/>
      <c r="H250" s="6"/>
      <c r="I250" s="6"/>
      <c r="K250" s="10"/>
      <c r="L250" s="12"/>
      <c r="M250" s="10"/>
      <c r="N250" s="13"/>
      <c r="O250" s="14"/>
      <c r="Q250" s="14"/>
      <c r="R250" s="14"/>
      <c r="T250" s="14"/>
    </row>
    <row r="251" spans="1:20" ht="31.5" x14ac:dyDescent="0.25">
      <c r="A251" s="31">
        <f>A249+1</f>
        <v>220</v>
      </c>
      <c r="B251" s="1" t="s">
        <v>784</v>
      </c>
      <c r="C251" s="3" t="s">
        <v>39</v>
      </c>
      <c r="D251" s="1" t="s">
        <v>465</v>
      </c>
      <c r="E251" s="28">
        <v>0.66</v>
      </c>
      <c r="F251" s="28">
        <v>0.97</v>
      </c>
      <c r="G251" s="6">
        <v>29383.909281104403</v>
      </c>
      <c r="H251" s="6">
        <v>34281.227494621802</v>
      </c>
      <c r="I251" s="6">
        <v>40810.985112645001</v>
      </c>
      <c r="K251" s="10"/>
      <c r="L251" s="12"/>
      <c r="M251" s="10"/>
      <c r="N251" s="13"/>
      <c r="O251" s="14"/>
      <c r="Q251" s="14"/>
      <c r="R251" s="14"/>
      <c r="T251" s="14"/>
    </row>
    <row r="252" spans="1:20" x14ac:dyDescent="0.25">
      <c r="A252" s="31">
        <f>A251+1</f>
        <v>221</v>
      </c>
      <c r="B252" s="1" t="s">
        <v>785</v>
      </c>
      <c r="C252" s="3" t="s">
        <v>40</v>
      </c>
      <c r="D252" s="1" t="s">
        <v>466</v>
      </c>
      <c r="E252" s="28">
        <v>0.47</v>
      </c>
      <c r="F252" s="28">
        <v>0.97</v>
      </c>
      <c r="G252" s="6">
        <v>20924.9050941198</v>
      </c>
      <c r="H252" s="6">
        <v>24412.389276473099</v>
      </c>
      <c r="I252" s="6">
        <v>29062.368186277497</v>
      </c>
      <c r="K252" s="10"/>
      <c r="L252" s="12"/>
      <c r="M252" s="10"/>
      <c r="N252" s="13"/>
      <c r="O252" s="14"/>
      <c r="Q252" s="14"/>
      <c r="R252" s="14"/>
      <c r="T252" s="14"/>
    </row>
    <row r="253" spans="1:20" x14ac:dyDescent="0.25">
      <c r="A253" s="31">
        <f t="shared" ref="A253:A260" si="15">A252+1</f>
        <v>222</v>
      </c>
      <c r="B253" s="1" t="s">
        <v>786</v>
      </c>
      <c r="C253" s="3" t="s">
        <v>41</v>
      </c>
      <c r="D253" s="1" t="s">
        <v>467</v>
      </c>
      <c r="E253" s="28">
        <v>0.61</v>
      </c>
      <c r="F253" s="28">
        <v>0.97</v>
      </c>
      <c r="G253" s="6">
        <v>27157.855547687399</v>
      </c>
      <c r="H253" s="6">
        <v>31684.164805635301</v>
      </c>
      <c r="I253" s="6">
        <v>37719.243816232498</v>
      </c>
      <c r="K253" s="10"/>
      <c r="L253" s="12"/>
      <c r="M253" s="10"/>
      <c r="N253" s="13"/>
      <c r="O253" s="14"/>
      <c r="Q253" s="14"/>
      <c r="R253" s="14"/>
      <c r="T253" s="14"/>
    </row>
    <row r="254" spans="1:20" ht="31.5" x14ac:dyDescent="0.25">
      <c r="A254" s="31">
        <f t="shared" si="15"/>
        <v>223</v>
      </c>
      <c r="B254" s="1" t="s">
        <v>787</v>
      </c>
      <c r="C254" s="3" t="s">
        <v>42</v>
      </c>
      <c r="D254" s="1" t="s">
        <v>468</v>
      </c>
      <c r="E254" s="28">
        <v>0.71</v>
      </c>
      <c r="F254" s="28">
        <v>0.97</v>
      </c>
      <c r="G254" s="6">
        <v>31609.963014521396</v>
      </c>
      <c r="H254" s="6">
        <v>36878.290183608297</v>
      </c>
      <c r="I254" s="6">
        <v>43902.726409057497</v>
      </c>
      <c r="K254" s="10"/>
      <c r="L254" s="12"/>
      <c r="M254" s="10"/>
      <c r="N254" s="13"/>
      <c r="O254" s="14"/>
      <c r="Q254" s="14"/>
      <c r="R254" s="14"/>
      <c r="T254" s="14"/>
    </row>
    <row r="255" spans="1:20" ht="31.5" x14ac:dyDescent="0.25">
      <c r="A255" s="31">
        <f t="shared" si="15"/>
        <v>224</v>
      </c>
      <c r="B255" s="1" t="s">
        <v>788</v>
      </c>
      <c r="C255" s="3" t="s">
        <v>288</v>
      </c>
      <c r="D255" s="1" t="s">
        <v>469</v>
      </c>
      <c r="E255" s="28">
        <v>0.84</v>
      </c>
      <c r="F255" s="28">
        <v>0.97</v>
      </c>
      <c r="G255" s="6">
        <v>37397.7027214056</v>
      </c>
      <c r="H255" s="6">
        <v>43630.653174973195</v>
      </c>
      <c r="I255" s="6">
        <v>51941.253779729996</v>
      </c>
      <c r="K255" s="10"/>
      <c r="L255" s="12"/>
      <c r="M255" s="10"/>
      <c r="N255" s="13"/>
      <c r="O255" s="14"/>
      <c r="Q255" s="14"/>
      <c r="R255" s="14"/>
      <c r="T255" s="14"/>
    </row>
    <row r="256" spans="1:20" ht="31.5" x14ac:dyDescent="0.25">
      <c r="A256" s="31">
        <f t="shared" si="15"/>
        <v>225</v>
      </c>
      <c r="B256" s="1" t="s">
        <v>789</v>
      </c>
      <c r="C256" s="3" t="s">
        <v>289</v>
      </c>
      <c r="D256" s="1" t="s">
        <v>470</v>
      </c>
      <c r="E256" s="28">
        <v>0.91</v>
      </c>
      <c r="F256" s="28">
        <v>0.97</v>
      </c>
      <c r="G256" s="6">
        <v>40514.177948189405</v>
      </c>
      <c r="H256" s="6">
        <v>47266.540939554303</v>
      </c>
      <c r="I256" s="6">
        <v>56269.691594707503</v>
      </c>
      <c r="K256" s="10"/>
      <c r="L256" s="12"/>
      <c r="M256" s="10"/>
      <c r="N256" s="13"/>
      <c r="O256" s="14"/>
      <c r="Q256" s="14"/>
      <c r="R256" s="14"/>
      <c r="T256" s="14"/>
    </row>
    <row r="257" spans="1:20" ht="31.5" x14ac:dyDescent="0.25">
      <c r="A257" s="31">
        <f t="shared" si="15"/>
        <v>226</v>
      </c>
      <c r="B257" s="1" t="s">
        <v>790</v>
      </c>
      <c r="C257" s="3" t="s">
        <v>290</v>
      </c>
      <c r="D257" s="1" t="s">
        <v>471</v>
      </c>
      <c r="E257" s="28">
        <v>1.1000000000000001</v>
      </c>
      <c r="F257" s="28">
        <v>0.97</v>
      </c>
      <c r="G257" s="6">
        <v>48973.182135174007</v>
      </c>
      <c r="H257" s="6">
        <v>57135.379157703006</v>
      </c>
      <c r="I257" s="6">
        <v>68018.308521075</v>
      </c>
      <c r="K257" s="10"/>
      <c r="L257" s="12"/>
      <c r="M257" s="10"/>
      <c r="N257" s="13"/>
      <c r="O257" s="14"/>
      <c r="Q257" s="14"/>
      <c r="R257" s="14"/>
      <c r="T257" s="14"/>
    </row>
    <row r="258" spans="1:20" ht="31.5" x14ac:dyDescent="0.25">
      <c r="A258" s="31">
        <f t="shared" si="15"/>
        <v>227</v>
      </c>
      <c r="B258" s="1" t="s">
        <v>791</v>
      </c>
      <c r="C258" s="3" t="s">
        <v>291</v>
      </c>
      <c r="D258" s="1" t="s">
        <v>472</v>
      </c>
      <c r="E258" s="28">
        <v>1.35</v>
      </c>
      <c r="F258" s="28">
        <v>0.97</v>
      </c>
      <c r="G258" s="6">
        <v>66781.612002509995</v>
      </c>
      <c r="H258" s="6">
        <v>66781.612002509995</v>
      </c>
      <c r="I258" s="6">
        <v>66781.612002509995</v>
      </c>
      <c r="K258" s="10"/>
      <c r="L258" s="12"/>
      <c r="M258" s="10"/>
      <c r="N258" s="13"/>
      <c r="O258" s="14"/>
      <c r="Q258" s="14"/>
      <c r="R258" s="14"/>
      <c r="T258" s="14"/>
    </row>
    <row r="259" spans="1:20" ht="31.5" x14ac:dyDescent="0.25">
      <c r="A259" s="31">
        <f t="shared" si="15"/>
        <v>228</v>
      </c>
      <c r="B259" s="1" t="s">
        <v>792</v>
      </c>
      <c r="C259" s="3" t="s">
        <v>292</v>
      </c>
      <c r="D259" s="1" t="s">
        <v>473</v>
      </c>
      <c r="E259" s="28">
        <v>1.96</v>
      </c>
      <c r="F259" s="28">
        <v>0.97</v>
      </c>
      <c r="G259" s="6">
        <v>96957.007055495997</v>
      </c>
      <c r="H259" s="6">
        <v>96957.007055495997</v>
      </c>
      <c r="I259" s="6">
        <v>96957.007055495997</v>
      </c>
      <c r="K259" s="10"/>
      <c r="L259" s="12"/>
      <c r="M259" s="10"/>
      <c r="N259" s="13"/>
      <c r="O259" s="14"/>
      <c r="Q259" s="14"/>
      <c r="R259" s="14"/>
      <c r="T259" s="14"/>
    </row>
    <row r="260" spans="1:20" x14ac:dyDescent="0.25">
      <c r="A260" s="31">
        <f t="shared" si="15"/>
        <v>229</v>
      </c>
      <c r="B260" s="1" t="s">
        <v>793</v>
      </c>
      <c r="C260" s="3" t="s">
        <v>251</v>
      </c>
      <c r="D260" s="1" t="s">
        <v>474</v>
      </c>
      <c r="E260" s="28">
        <v>22</v>
      </c>
      <c r="F260" s="28">
        <v>1</v>
      </c>
      <c r="G260" s="6">
        <v>754495.84943722014</v>
      </c>
      <c r="H260" s="6">
        <v>754495.84943722014</v>
      </c>
      <c r="I260" s="6">
        <v>754495.84943722014</v>
      </c>
      <c r="K260" s="10"/>
      <c r="L260" s="12"/>
      <c r="M260" s="10"/>
      <c r="N260" s="13"/>
      <c r="O260" s="14"/>
      <c r="Q260" s="14"/>
      <c r="R260" s="14"/>
      <c r="T260" s="14"/>
    </row>
    <row r="261" spans="1:20" x14ac:dyDescent="0.25">
      <c r="A261" s="26">
        <v>21</v>
      </c>
      <c r="B261" s="29" t="s">
        <v>1015</v>
      </c>
      <c r="C261" s="2" t="s">
        <v>1016</v>
      </c>
      <c r="D261" s="1"/>
      <c r="E261" s="27">
        <v>0.92</v>
      </c>
      <c r="F261" s="28"/>
      <c r="G261" s="6"/>
      <c r="H261" s="6"/>
      <c r="I261" s="6"/>
      <c r="K261" s="10"/>
      <c r="L261" s="12"/>
      <c r="M261" s="10"/>
      <c r="N261" s="13"/>
      <c r="O261" s="14"/>
      <c r="Q261" s="14"/>
      <c r="R261" s="14"/>
      <c r="T261" s="14"/>
    </row>
    <row r="262" spans="1:20" x14ac:dyDescent="0.25">
      <c r="A262" s="31">
        <f>A260+1</f>
        <v>230</v>
      </c>
      <c r="B262" s="1" t="s">
        <v>794</v>
      </c>
      <c r="C262" s="3" t="s">
        <v>131</v>
      </c>
      <c r="D262" s="1" t="s">
        <v>475</v>
      </c>
      <c r="E262" s="28">
        <v>0.49</v>
      </c>
      <c r="F262" s="28">
        <v>0.97</v>
      </c>
      <c r="G262" s="6">
        <v>21815.326587486601</v>
      </c>
      <c r="H262" s="6">
        <v>25451.214352067702</v>
      </c>
      <c r="I262" s="6">
        <v>30299.064704842498</v>
      </c>
      <c r="K262" s="10"/>
      <c r="L262" s="12"/>
      <c r="M262" s="10"/>
      <c r="N262" s="13"/>
      <c r="O262" s="14"/>
      <c r="Q262" s="14"/>
      <c r="R262" s="14"/>
      <c r="T262" s="14"/>
    </row>
    <row r="263" spans="1:20" x14ac:dyDescent="0.25">
      <c r="A263" s="31">
        <f>A262+1</f>
        <v>231</v>
      </c>
      <c r="B263" s="1" t="s">
        <v>795</v>
      </c>
      <c r="C263" s="3" t="s">
        <v>132</v>
      </c>
      <c r="D263" s="1" t="s">
        <v>476</v>
      </c>
      <c r="E263" s="28">
        <v>0.79</v>
      </c>
      <c r="F263" s="28">
        <v>0.97</v>
      </c>
      <c r="G263" s="6">
        <v>35171.648987988607</v>
      </c>
      <c r="H263" s="6">
        <v>41033.590485986708</v>
      </c>
      <c r="I263" s="6">
        <v>48849.512483317507</v>
      </c>
      <c r="K263" s="10"/>
      <c r="L263" s="12"/>
      <c r="M263" s="10"/>
      <c r="N263" s="13"/>
      <c r="O263" s="14"/>
      <c r="Q263" s="14"/>
      <c r="R263" s="14"/>
      <c r="T263" s="14"/>
    </row>
    <row r="264" spans="1:20" x14ac:dyDescent="0.25">
      <c r="A264" s="31">
        <f t="shared" ref="A264:A271" si="16">A263+1</f>
        <v>232</v>
      </c>
      <c r="B264" s="1" t="s">
        <v>796</v>
      </c>
      <c r="C264" s="3" t="s">
        <v>133</v>
      </c>
      <c r="D264" s="1" t="s">
        <v>477</v>
      </c>
      <c r="E264" s="28">
        <v>1.07</v>
      </c>
      <c r="F264" s="28">
        <v>0.97</v>
      </c>
      <c r="G264" s="6">
        <v>47637.549895123804</v>
      </c>
      <c r="H264" s="6">
        <v>55577.141544311111</v>
      </c>
      <c r="I264" s="6">
        <v>66163.263743227508</v>
      </c>
      <c r="K264" s="10"/>
      <c r="L264" s="12"/>
      <c r="M264" s="10"/>
      <c r="N264" s="13"/>
      <c r="O264" s="14"/>
      <c r="Q264" s="14"/>
      <c r="R264" s="14"/>
      <c r="T264" s="14"/>
    </row>
    <row r="265" spans="1:20" x14ac:dyDescent="0.25">
      <c r="A265" s="31">
        <f t="shared" si="16"/>
        <v>233</v>
      </c>
      <c r="B265" s="1" t="s">
        <v>797</v>
      </c>
      <c r="C265" s="3" t="s">
        <v>134</v>
      </c>
      <c r="D265" s="1" t="s">
        <v>478</v>
      </c>
      <c r="E265" s="28">
        <v>1.19</v>
      </c>
      <c r="F265" s="28">
        <v>0.97</v>
      </c>
      <c r="G265" s="6">
        <v>58866.754283693997</v>
      </c>
      <c r="H265" s="6">
        <v>58866.754283693997</v>
      </c>
      <c r="I265" s="6">
        <v>58866.754283693997</v>
      </c>
      <c r="K265" s="10"/>
      <c r="L265" s="12"/>
      <c r="M265" s="10"/>
      <c r="N265" s="13"/>
      <c r="O265" s="14"/>
      <c r="Q265" s="14"/>
      <c r="R265" s="14"/>
      <c r="T265" s="14"/>
    </row>
    <row r="266" spans="1:20" x14ac:dyDescent="0.25">
      <c r="A266" s="31">
        <f t="shared" si="16"/>
        <v>234</v>
      </c>
      <c r="B266" s="1" t="s">
        <v>798</v>
      </c>
      <c r="C266" s="3" t="s">
        <v>135</v>
      </c>
      <c r="D266" s="1" t="s">
        <v>479</v>
      </c>
      <c r="E266" s="28">
        <v>2.11</v>
      </c>
      <c r="F266" s="28">
        <v>1</v>
      </c>
      <c r="G266" s="6">
        <v>96844.811907419993</v>
      </c>
      <c r="H266" s="6">
        <v>112985.61389199</v>
      </c>
      <c r="I266" s="6">
        <v>134506.68320474998</v>
      </c>
      <c r="K266" s="10"/>
      <c r="L266" s="12"/>
      <c r="M266" s="10"/>
      <c r="N266" s="13"/>
      <c r="O266" s="14"/>
      <c r="Q266" s="14"/>
      <c r="R266" s="14"/>
      <c r="T266" s="14"/>
    </row>
    <row r="267" spans="1:20" x14ac:dyDescent="0.25">
      <c r="A267" s="31">
        <f t="shared" si="16"/>
        <v>235</v>
      </c>
      <c r="B267" s="1" t="s">
        <v>799</v>
      </c>
      <c r="C267" s="3" t="s">
        <v>136</v>
      </c>
      <c r="D267" s="1" t="s">
        <v>480</v>
      </c>
      <c r="E267" s="28">
        <v>3.29</v>
      </c>
      <c r="F267" s="28">
        <v>1</v>
      </c>
      <c r="G267" s="6">
        <v>167782.74416820001</v>
      </c>
      <c r="H267" s="6">
        <v>167782.74416820001</v>
      </c>
      <c r="I267" s="6">
        <v>167782.74416820001</v>
      </c>
      <c r="K267" s="10"/>
      <c r="L267" s="12"/>
      <c r="M267" s="10"/>
      <c r="N267" s="13"/>
      <c r="O267" s="14"/>
      <c r="Q267" s="14"/>
      <c r="R267" s="14"/>
      <c r="T267" s="14"/>
    </row>
    <row r="268" spans="1:20" x14ac:dyDescent="0.25">
      <c r="A268" s="31">
        <f t="shared" si="16"/>
        <v>236</v>
      </c>
      <c r="B268" s="1" t="s">
        <v>800</v>
      </c>
      <c r="C268" s="3" t="s">
        <v>43</v>
      </c>
      <c r="D268" s="1" t="s">
        <v>481</v>
      </c>
      <c r="E268" s="28">
        <v>0.51</v>
      </c>
      <c r="F268" s="28">
        <v>0.97</v>
      </c>
      <c r="G268" s="6">
        <v>22705.748080853402</v>
      </c>
      <c r="H268" s="6">
        <v>26490.039427662305</v>
      </c>
      <c r="I268" s="6">
        <v>31535.761223407502</v>
      </c>
      <c r="K268" s="10"/>
      <c r="L268" s="12"/>
      <c r="M268" s="10"/>
      <c r="N268" s="13"/>
      <c r="O268" s="14"/>
      <c r="Q268" s="14"/>
      <c r="R268" s="14"/>
      <c r="T268" s="14"/>
    </row>
    <row r="269" spans="1:20" x14ac:dyDescent="0.25">
      <c r="A269" s="31">
        <f t="shared" si="16"/>
        <v>237</v>
      </c>
      <c r="B269" s="1" t="s">
        <v>801</v>
      </c>
      <c r="C269" s="3" t="s">
        <v>44</v>
      </c>
      <c r="D269" s="1" t="s">
        <v>482</v>
      </c>
      <c r="E269" s="28">
        <v>0.66</v>
      </c>
      <c r="F269" s="28">
        <v>0.97</v>
      </c>
      <c r="G269" s="6">
        <v>29383.909281104403</v>
      </c>
      <c r="H269" s="6">
        <v>34281.227494621802</v>
      </c>
      <c r="I269" s="6">
        <v>40810.985112645001</v>
      </c>
      <c r="K269" s="10"/>
      <c r="L269" s="12"/>
      <c r="M269" s="10"/>
      <c r="N269" s="13"/>
      <c r="O269" s="14"/>
      <c r="Q269" s="14"/>
      <c r="R269" s="14"/>
      <c r="T269" s="14"/>
    </row>
    <row r="270" spans="1:20" x14ac:dyDescent="0.25">
      <c r="A270" s="31">
        <f t="shared" si="16"/>
        <v>238</v>
      </c>
      <c r="B270" s="1" t="s">
        <v>1212</v>
      </c>
      <c r="C270" s="3" t="s">
        <v>1213</v>
      </c>
      <c r="D270" s="1" t="s">
        <v>1251</v>
      </c>
      <c r="E270" s="28">
        <v>1.1499999999999999</v>
      </c>
      <c r="F270" s="28">
        <v>1</v>
      </c>
      <c r="G270" s="6">
        <v>44163.479429877698</v>
      </c>
      <c r="H270" s="6">
        <v>44163.479429877698</v>
      </c>
      <c r="I270" s="6">
        <v>44163.479429877698</v>
      </c>
      <c r="K270" s="10"/>
      <c r="L270" s="12"/>
      <c r="M270" s="10"/>
      <c r="N270" s="13"/>
      <c r="O270" s="14"/>
      <c r="Q270" s="14"/>
      <c r="R270" s="14"/>
      <c r="T270" s="14"/>
    </row>
    <row r="271" spans="1:20" x14ac:dyDescent="0.25">
      <c r="A271" s="31">
        <f t="shared" si="16"/>
        <v>239</v>
      </c>
      <c r="B271" s="1" t="s">
        <v>1321</v>
      </c>
      <c r="C271" s="3" t="s">
        <v>1376</v>
      </c>
      <c r="D271" s="1" t="s">
        <v>1338</v>
      </c>
      <c r="E271" s="28">
        <v>1.49</v>
      </c>
      <c r="F271" s="28">
        <v>1</v>
      </c>
      <c r="G271" s="6">
        <v>53209.843923058521</v>
      </c>
      <c r="H271" s="6">
        <v>54737.176872934942</v>
      </c>
      <c r="I271" s="6">
        <v>56773.620806103499</v>
      </c>
      <c r="K271" s="10"/>
      <c r="L271" s="12"/>
      <c r="M271" s="10"/>
      <c r="N271" s="13"/>
      <c r="O271" s="14"/>
      <c r="Q271" s="14"/>
      <c r="R271" s="14"/>
      <c r="T271" s="14"/>
    </row>
    <row r="272" spans="1:20" x14ac:dyDescent="0.25">
      <c r="A272" s="26">
        <v>22</v>
      </c>
      <c r="B272" s="29" t="s">
        <v>1017</v>
      </c>
      <c r="C272" s="2" t="s">
        <v>1018</v>
      </c>
      <c r="D272" s="1"/>
      <c r="E272" s="27">
        <v>0.8</v>
      </c>
      <c r="F272" s="28"/>
      <c r="G272" s="6"/>
      <c r="H272" s="6"/>
      <c r="I272" s="6"/>
      <c r="K272" s="10"/>
      <c r="L272" s="12"/>
      <c r="M272" s="10"/>
      <c r="N272" s="13"/>
      <c r="O272" s="14"/>
      <c r="Q272" s="14"/>
      <c r="R272" s="14"/>
      <c r="T272" s="14"/>
    </row>
    <row r="273" spans="1:20" x14ac:dyDescent="0.25">
      <c r="A273" s="31">
        <f>A271+1</f>
        <v>240</v>
      </c>
      <c r="B273" s="1" t="s">
        <v>802</v>
      </c>
      <c r="C273" s="3" t="s">
        <v>45</v>
      </c>
      <c r="D273" s="1" t="s">
        <v>483</v>
      </c>
      <c r="E273" s="28">
        <v>1.1100000000000001</v>
      </c>
      <c r="F273" s="28">
        <v>1</v>
      </c>
      <c r="G273" s="6">
        <v>50946.796785420003</v>
      </c>
      <c r="H273" s="6">
        <v>59437.929582990007</v>
      </c>
      <c r="I273" s="6">
        <v>70759.439979750008</v>
      </c>
      <c r="K273" s="10"/>
      <c r="L273" s="12"/>
      <c r="M273" s="10"/>
      <c r="N273" s="13"/>
      <c r="O273" s="14"/>
      <c r="Q273" s="14"/>
      <c r="R273" s="14"/>
      <c r="T273" s="14"/>
    </row>
    <row r="274" spans="1:20" x14ac:dyDescent="0.25">
      <c r="A274" s="31">
        <f>A273+1</f>
        <v>241</v>
      </c>
      <c r="B274" s="1" t="s">
        <v>803</v>
      </c>
      <c r="C274" s="3" t="s">
        <v>46</v>
      </c>
      <c r="D274" s="1" t="s">
        <v>484</v>
      </c>
      <c r="E274" s="28">
        <v>0.39</v>
      </c>
      <c r="F274" s="28">
        <v>0.97</v>
      </c>
      <c r="G274" s="6">
        <v>17363.2191206526</v>
      </c>
      <c r="H274" s="6">
        <v>20257.088974094702</v>
      </c>
      <c r="I274" s="6">
        <v>24115.582112017502</v>
      </c>
      <c r="K274" s="10"/>
      <c r="L274" s="12"/>
      <c r="M274" s="10"/>
      <c r="N274" s="13"/>
      <c r="O274" s="14"/>
      <c r="Q274" s="14"/>
      <c r="R274" s="14"/>
      <c r="T274" s="14"/>
    </row>
    <row r="275" spans="1:20" x14ac:dyDescent="0.25">
      <c r="A275" s="31">
        <f t="shared" ref="A275:A276" si="17">A274+1</f>
        <v>242</v>
      </c>
      <c r="B275" s="1" t="s">
        <v>804</v>
      </c>
      <c r="C275" s="3" t="s">
        <v>137</v>
      </c>
      <c r="D275" s="1" t="s">
        <v>485</v>
      </c>
      <c r="E275" s="28">
        <v>1.85</v>
      </c>
      <c r="F275" s="28">
        <v>0.97</v>
      </c>
      <c r="G275" s="6">
        <v>82363.988136429005</v>
      </c>
      <c r="H275" s="6">
        <v>96091.319492500508</v>
      </c>
      <c r="I275" s="6">
        <v>114394.42796726251</v>
      </c>
      <c r="K275" s="10"/>
      <c r="L275" s="12"/>
      <c r="M275" s="10"/>
      <c r="N275" s="13"/>
      <c r="O275" s="14"/>
      <c r="Q275" s="14"/>
      <c r="R275" s="14"/>
      <c r="T275" s="14"/>
    </row>
    <row r="276" spans="1:20" x14ac:dyDescent="0.25">
      <c r="A276" s="31">
        <f t="shared" si="17"/>
        <v>243</v>
      </c>
      <c r="B276" s="1" t="s">
        <v>805</v>
      </c>
      <c r="C276" s="3" t="s">
        <v>138</v>
      </c>
      <c r="D276" s="1" t="s">
        <v>486</v>
      </c>
      <c r="E276" s="28">
        <v>2.12</v>
      </c>
      <c r="F276" s="28">
        <v>0.97</v>
      </c>
      <c r="G276" s="6">
        <v>94384.678296880797</v>
      </c>
      <c r="H276" s="6">
        <v>110115.4580130276</v>
      </c>
      <c r="I276" s="6">
        <v>131089.83096788998</v>
      </c>
      <c r="K276" s="10"/>
      <c r="L276" s="12"/>
      <c r="M276" s="10"/>
      <c r="N276" s="13"/>
      <c r="O276" s="14"/>
      <c r="Q276" s="14"/>
      <c r="R276" s="14"/>
      <c r="T276" s="14"/>
    </row>
    <row r="277" spans="1:20" x14ac:dyDescent="0.25">
      <c r="A277" s="26">
        <v>23</v>
      </c>
      <c r="B277" s="29" t="s">
        <v>1019</v>
      </c>
      <c r="C277" s="2" t="s">
        <v>1020</v>
      </c>
      <c r="D277" s="1"/>
      <c r="E277" s="27">
        <v>1.31</v>
      </c>
      <c r="F277" s="28"/>
      <c r="G277" s="6"/>
      <c r="H277" s="6"/>
      <c r="I277" s="6"/>
      <c r="K277" s="10"/>
      <c r="L277" s="12"/>
      <c r="M277" s="10"/>
      <c r="N277" s="13"/>
      <c r="O277" s="14"/>
      <c r="Q277" s="14"/>
      <c r="R277" s="14"/>
      <c r="T277" s="14"/>
    </row>
    <row r="278" spans="1:20" x14ac:dyDescent="0.25">
      <c r="A278" s="31">
        <f>A276+1</f>
        <v>244</v>
      </c>
      <c r="B278" s="1" t="s">
        <v>806</v>
      </c>
      <c r="C278" s="3" t="s">
        <v>47</v>
      </c>
      <c r="D278" s="1" t="s">
        <v>487</v>
      </c>
      <c r="E278" s="28">
        <v>0.85</v>
      </c>
      <c r="F278" s="28">
        <v>0.97</v>
      </c>
      <c r="G278" s="6">
        <v>37842.913468088998</v>
      </c>
      <c r="H278" s="6">
        <v>44150.065712770498</v>
      </c>
      <c r="I278" s="6">
        <v>52559.602039012498</v>
      </c>
      <c r="K278" s="10"/>
      <c r="L278" s="12"/>
      <c r="M278" s="10"/>
      <c r="N278" s="13"/>
      <c r="O278" s="14"/>
      <c r="Q278" s="14"/>
      <c r="R278" s="14"/>
      <c r="T278" s="14"/>
    </row>
    <row r="279" spans="1:20" ht="31.5" x14ac:dyDescent="0.25">
      <c r="A279" s="31">
        <f>A278+1</f>
        <v>245</v>
      </c>
      <c r="B279" s="1" t="s">
        <v>807</v>
      </c>
      <c r="C279" s="3" t="s">
        <v>139</v>
      </c>
      <c r="D279" s="1" t="s">
        <v>488</v>
      </c>
      <c r="E279" s="28">
        <v>2.48</v>
      </c>
      <c r="F279" s="28">
        <v>1</v>
      </c>
      <c r="G279" s="6">
        <v>113827.07750256</v>
      </c>
      <c r="H279" s="6">
        <v>132798.25708631999</v>
      </c>
      <c r="I279" s="6">
        <v>158093.16319799999</v>
      </c>
      <c r="K279" s="10"/>
      <c r="L279" s="12"/>
      <c r="M279" s="10"/>
      <c r="N279" s="13"/>
      <c r="O279" s="14"/>
      <c r="Q279" s="14"/>
      <c r="R279" s="14"/>
      <c r="T279" s="14"/>
    </row>
    <row r="280" spans="1:20" ht="31.5" x14ac:dyDescent="0.25">
      <c r="A280" s="31">
        <f t="shared" ref="A280:A283" si="18">A279+1</f>
        <v>246</v>
      </c>
      <c r="B280" s="1" t="s">
        <v>808</v>
      </c>
      <c r="C280" s="3" t="s">
        <v>293</v>
      </c>
      <c r="D280" s="1" t="s">
        <v>489</v>
      </c>
      <c r="E280" s="28">
        <v>0.91</v>
      </c>
      <c r="F280" s="28">
        <v>0.97</v>
      </c>
      <c r="G280" s="6">
        <v>40514.177948189405</v>
      </c>
      <c r="H280" s="6">
        <v>47266.540939554303</v>
      </c>
      <c r="I280" s="6">
        <v>56269.691594707503</v>
      </c>
      <c r="K280" s="10"/>
      <c r="L280" s="12"/>
      <c r="M280" s="10"/>
      <c r="N280" s="13"/>
      <c r="O280" s="14"/>
      <c r="Q280" s="14"/>
      <c r="R280" s="14"/>
      <c r="T280" s="14"/>
    </row>
    <row r="281" spans="1:20" x14ac:dyDescent="0.25">
      <c r="A281" s="31">
        <f t="shared" si="18"/>
        <v>247</v>
      </c>
      <c r="B281" s="1" t="s">
        <v>809</v>
      </c>
      <c r="C281" s="3" t="s">
        <v>48</v>
      </c>
      <c r="D281" s="1" t="s">
        <v>490</v>
      </c>
      <c r="E281" s="28">
        <v>1.28</v>
      </c>
      <c r="F281" s="28">
        <v>0.98</v>
      </c>
      <c r="G281" s="6">
        <v>57574.470169036809</v>
      </c>
      <c r="H281" s="6">
        <v>67170.215197209604</v>
      </c>
      <c r="I281" s="6">
        <v>79964.54190144001</v>
      </c>
      <c r="K281" s="10"/>
      <c r="L281" s="12"/>
      <c r="M281" s="10"/>
      <c r="N281" s="13"/>
      <c r="O281" s="14"/>
      <c r="Q281" s="14"/>
      <c r="R281" s="14"/>
      <c r="T281" s="14"/>
    </row>
    <row r="282" spans="1:20" x14ac:dyDescent="0.25">
      <c r="A282" s="31">
        <f>A281+1</f>
        <v>248</v>
      </c>
      <c r="B282" s="1" t="s">
        <v>810</v>
      </c>
      <c r="C282" s="3" t="s">
        <v>140</v>
      </c>
      <c r="D282" s="1" t="s">
        <v>491</v>
      </c>
      <c r="E282" s="28">
        <v>1.1100000000000001</v>
      </c>
      <c r="F282" s="28">
        <v>0.97</v>
      </c>
      <c r="G282" s="6">
        <v>49418.392881857399</v>
      </c>
      <c r="H282" s="6">
        <v>57654.791695500302</v>
      </c>
      <c r="I282" s="6">
        <v>68636.656780357502</v>
      </c>
      <c r="K282" s="10"/>
      <c r="L282" s="12"/>
      <c r="M282" s="10"/>
      <c r="N282" s="13"/>
      <c r="O282" s="14"/>
      <c r="Q282" s="14"/>
      <c r="R282" s="14"/>
      <c r="T282" s="14"/>
    </row>
    <row r="283" spans="1:20" x14ac:dyDescent="0.25">
      <c r="A283" s="31">
        <f t="shared" si="18"/>
        <v>249</v>
      </c>
      <c r="B283" s="1" t="s">
        <v>811</v>
      </c>
      <c r="C283" s="3" t="s">
        <v>141</v>
      </c>
      <c r="D283" s="1" t="s">
        <v>492</v>
      </c>
      <c r="E283" s="28">
        <v>1.25</v>
      </c>
      <c r="F283" s="28">
        <v>0.97</v>
      </c>
      <c r="G283" s="6">
        <v>55651.343335425001</v>
      </c>
      <c r="H283" s="6">
        <v>64926.567224662504</v>
      </c>
      <c r="I283" s="6">
        <v>77293.532410312502</v>
      </c>
      <c r="K283" s="10"/>
      <c r="L283" s="12"/>
      <c r="M283" s="10"/>
      <c r="N283" s="13"/>
      <c r="O283" s="14"/>
      <c r="Q283" s="14"/>
      <c r="R283" s="14"/>
      <c r="T283" s="14"/>
    </row>
    <row r="284" spans="1:20" x14ac:dyDescent="0.25">
      <c r="A284" s="26">
        <v>24</v>
      </c>
      <c r="B284" s="29" t="s">
        <v>1021</v>
      </c>
      <c r="C284" s="2" t="s">
        <v>1022</v>
      </c>
      <c r="D284" s="1"/>
      <c r="E284" s="27">
        <v>1.44</v>
      </c>
      <c r="F284" s="28"/>
      <c r="G284" s="6"/>
      <c r="H284" s="6"/>
      <c r="I284" s="6"/>
      <c r="K284" s="10"/>
      <c r="L284" s="12"/>
      <c r="M284" s="10"/>
      <c r="N284" s="13"/>
      <c r="O284" s="14"/>
      <c r="Q284" s="14"/>
      <c r="R284" s="14"/>
      <c r="T284" s="14"/>
    </row>
    <row r="285" spans="1:20" x14ac:dyDescent="0.25">
      <c r="A285" s="31">
        <f>A283+1</f>
        <v>250</v>
      </c>
      <c r="B285" s="1" t="s">
        <v>812</v>
      </c>
      <c r="C285" s="3" t="s">
        <v>49</v>
      </c>
      <c r="D285" s="1" t="s">
        <v>493</v>
      </c>
      <c r="E285" s="28">
        <v>1.78</v>
      </c>
      <c r="F285" s="28">
        <v>0.97</v>
      </c>
      <c r="G285" s="6">
        <v>79247.5129096452</v>
      </c>
      <c r="H285" s="6">
        <v>92455.431727919393</v>
      </c>
      <c r="I285" s="6">
        <v>110065.990152285</v>
      </c>
      <c r="K285" s="10"/>
      <c r="L285" s="12"/>
      <c r="M285" s="10"/>
      <c r="N285" s="13"/>
      <c r="O285" s="14"/>
      <c r="Q285" s="14"/>
      <c r="R285" s="14"/>
      <c r="T285" s="14"/>
    </row>
    <row r="286" spans="1:20" x14ac:dyDescent="0.25">
      <c r="A286" s="31">
        <f>A285+1</f>
        <v>251</v>
      </c>
      <c r="B286" s="1" t="s">
        <v>813</v>
      </c>
      <c r="C286" s="3" t="s">
        <v>142</v>
      </c>
      <c r="D286" s="1" t="s">
        <v>494</v>
      </c>
      <c r="E286" s="28">
        <v>1.67</v>
      </c>
      <c r="F286" s="28">
        <v>0.97</v>
      </c>
      <c r="G286" s="6">
        <v>74350.194696127801</v>
      </c>
      <c r="H286" s="6">
        <v>86741.893812149094</v>
      </c>
      <c r="I286" s="6">
        <v>103264.15930017749</v>
      </c>
      <c r="K286" s="10"/>
      <c r="L286" s="12"/>
      <c r="M286" s="10"/>
      <c r="N286" s="13"/>
      <c r="O286" s="14"/>
      <c r="Q286" s="14"/>
      <c r="R286" s="14"/>
      <c r="T286" s="14"/>
    </row>
    <row r="287" spans="1:20" ht="15" customHeight="1" x14ac:dyDescent="0.25">
      <c r="A287" s="31">
        <f t="shared" ref="A287:A288" si="19">A286+1</f>
        <v>252</v>
      </c>
      <c r="B287" s="1" t="s">
        <v>814</v>
      </c>
      <c r="C287" s="3" t="s">
        <v>143</v>
      </c>
      <c r="D287" s="1" t="s">
        <v>495</v>
      </c>
      <c r="E287" s="28">
        <v>0.87</v>
      </c>
      <c r="F287" s="28">
        <v>0.97</v>
      </c>
      <c r="G287" s="6">
        <v>38733.334961455803</v>
      </c>
      <c r="H287" s="6">
        <v>45188.890788365105</v>
      </c>
      <c r="I287" s="6">
        <v>53796.298557577502</v>
      </c>
      <c r="K287" s="10"/>
      <c r="L287" s="12"/>
      <c r="M287" s="10"/>
      <c r="N287" s="13"/>
      <c r="O287" s="14"/>
      <c r="Q287" s="14"/>
      <c r="R287" s="14"/>
      <c r="T287" s="14"/>
    </row>
    <row r="288" spans="1:20" x14ac:dyDescent="0.25">
      <c r="A288" s="31">
        <f t="shared" si="19"/>
        <v>253</v>
      </c>
      <c r="B288" s="1" t="s">
        <v>815</v>
      </c>
      <c r="C288" s="3" t="s">
        <v>144</v>
      </c>
      <c r="D288" s="1" t="s">
        <v>496</v>
      </c>
      <c r="E288" s="28">
        <v>1.57</v>
      </c>
      <c r="F288" s="28">
        <v>0.97</v>
      </c>
      <c r="G288" s="6">
        <v>69898.0872292938</v>
      </c>
      <c r="H288" s="6">
        <v>81547.768434176105</v>
      </c>
      <c r="I288" s="6">
        <v>97080.676707352512</v>
      </c>
      <c r="K288" s="10"/>
      <c r="L288" s="12"/>
      <c r="M288" s="10"/>
      <c r="N288" s="13"/>
      <c r="O288" s="14"/>
      <c r="Q288" s="14"/>
      <c r="R288" s="14"/>
      <c r="T288" s="14"/>
    </row>
    <row r="289" spans="1:20" x14ac:dyDescent="0.25">
      <c r="A289" s="26">
        <v>25</v>
      </c>
      <c r="B289" s="29" t="s">
        <v>1023</v>
      </c>
      <c r="C289" s="2" t="s">
        <v>1024</v>
      </c>
      <c r="D289" s="1"/>
      <c r="E289" s="27">
        <v>1.18</v>
      </c>
      <c r="F289" s="28"/>
      <c r="G289" s="6"/>
      <c r="H289" s="6"/>
      <c r="I289" s="6"/>
      <c r="K289" s="10"/>
      <c r="L289" s="12"/>
      <c r="M289" s="10"/>
      <c r="N289" s="13"/>
      <c r="O289" s="14"/>
      <c r="Q289" s="14"/>
      <c r="R289" s="14"/>
      <c r="T289" s="14"/>
    </row>
    <row r="290" spans="1:20" x14ac:dyDescent="0.25">
      <c r="A290" s="31">
        <f>A288+1</f>
        <v>254</v>
      </c>
      <c r="B290" s="1" t="s">
        <v>816</v>
      </c>
      <c r="C290" s="3" t="s">
        <v>50</v>
      </c>
      <c r="D290" s="1" t="s">
        <v>497</v>
      </c>
      <c r="E290" s="28">
        <v>0.85</v>
      </c>
      <c r="F290" s="28">
        <v>0.97</v>
      </c>
      <c r="G290" s="6">
        <v>37842.913468088998</v>
      </c>
      <c r="H290" s="6">
        <v>44150.065712770498</v>
      </c>
      <c r="I290" s="6">
        <v>52559.602039012498</v>
      </c>
      <c r="K290" s="10"/>
      <c r="L290" s="12"/>
      <c r="M290" s="10"/>
      <c r="N290" s="13"/>
      <c r="O290" s="14"/>
      <c r="Q290" s="14"/>
      <c r="R290" s="14"/>
      <c r="T290" s="14"/>
    </row>
    <row r="291" spans="1:20" x14ac:dyDescent="0.25">
      <c r="A291" s="31">
        <f>A290+1</f>
        <v>255</v>
      </c>
      <c r="B291" s="1" t="s">
        <v>817</v>
      </c>
      <c r="C291" s="3" t="s">
        <v>51</v>
      </c>
      <c r="D291" s="1" t="s">
        <v>498</v>
      </c>
      <c r="E291" s="28">
        <v>1.32</v>
      </c>
      <c r="F291" s="28">
        <v>0.97</v>
      </c>
      <c r="G291" s="6">
        <v>58767.818562208806</v>
      </c>
      <c r="H291" s="6">
        <v>68562.454989243604</v>
      </c>
      <c r="I291" s="6">
        <v>81621.970225290002</v>
      </c>
      <c r="K291" s="10"/>
      <c r="L291" s="12"/>
      <c r="M291" s="10"/>
      <c r="N291" s="13"/>
      <c r="O291" s="14"/>
      <c r="Q291" s="14"/>
      <c r="R291" s="14"/>
      <c r="T291" s="14"/>
    </row>
    <row r="292" spans="1:20" x14ac:dyDescent="0.25">
      <c r="A292" s="31">
        <f t="shared" ref="A292:A312" si="20">A291+1</f>
        <v>256</v>
      </c>
      <c r="B292" s="1" t="s">
        <v>818</v>
      </c>
      <c r="C292" s="3" t="s">
        <v>52</v>
      </c>
      <c r="D292" s="1" t="s">
        <v>499</v>
      </c>
      <c r="E292" s="28">
        <v>1.05</v>
      </c>
      <c r="F292" s="28">
        <v>0.97</v>
      </c>
      <c r="G292" s="6">
        <v>46747.128401757007</v>
      </c>
      <c r="H292" s="6">
        <v>54538.316468716504</v>
      </c>
      <c r="I292" s="6">
        <v>64926.567224662504</v>
      </c>
      <c r="K292" s="10"/>
      <c r="L292" s="12"/>
      <c r="M292" s="10"/>
      <c r="N292" s="13"/>
      <c r="O292" s="14"/>
      <c r="Q292" s="14"/>
      <c r="R292" s="14"/>
      <c r="T292" s="14"/>
    </row>
    <row r="293" spans="1:20" x14ac:dyDescent="0.25">
      <c r="A293" s="31">
        <f t="shared" si="20"/>
        <v>257</v>
      </c>
      <c r="B293" s="1" t="s">
        <v>819</v>
      </c>
      <c r="C293" s="3" t="s">
        <v>145</v>
      </c>
      <c r="D293" s="1" t="s">
        <v>500</v>
      </c>
      <c r="E293" s="28">
        <v>1.01</v>
      </c>
      <c r="F293" s="28">
        <v>0.97</v>
      </c>
      <c r="G293" s="6">
        <v>44966.285415023398</v>
      </c>
      <c r="H293" s="6">
        <v>52460.666317527299</v>
      </c>
      <c r="I293" s="6">
        <v>62453.174187532495</v>
      </c>
      <c r="K293" s="10"/>
      <c r="L293" s="12"/>
      <c r="M293" s="10"/>
      <c r="N293" s="13"/>
      <c r="O293" s="14"/>
      <c r="Q293" s="14"/>
      <c r="R293" s="14"/>
      <c r="T293" s="14"/>
    </row>
    <row r="294" spans="1:20" x14ac:dyDescent="0.25">
      <c r="A294" s="31">
        <f t="shared" si="20"/>
        <v>258</v>
      </c>
      <c r="B294" s="1" t="s">
        <v>820</v>
      </c>
      <c r="C294" s="3" t="s">
        <v>146</v>
      </c>
      <c r="D294" s="1" t="s">
        <v>501</v>
      </c>
      <c r="E294" s="28">
        <v>2.11</v>
      </c>
      <c r="F294" s="28">
        <v>0.97</v>
      </c>
      <c r="G294" s="6">
        <v>93939.467550197398</v>
      </c>
      <c r="H294" s="6">
        <v>109596.04547523029</v>
      </c>
      <c r="I294" s="6">
        <v>130471.48270860749</v>
      </c>
      <c r="K294" s="10"/>
      <c r="L294" s="12"/>
      <c r="M294" s="10"/>
      <c r="N294" s="13"/>
      <c r="O294" s="14"/>
      <c r="Q294" s="14"/>
      <c r="R294" s="14"/>
      <c r="T294" s="14"/>
    </row>
    <row r="295" spans="1:20" x14ac:dyDescent="0.25">
      <c r="A295" s="31">
        <f t="shared" si="20"/>
        <v>259</v>
      </c>
      <c r="B295" s="1" t="s">
        <v>821</v>
      </c>
      <c r="C295" s="3" t="s">
        <v>147</v>
      </c>
      <c r="D295" s="1" t="s">
        <v>502</v>
      </c>
      <c r="E295" s="28">
        <v>3.97</v>
      </c>
      <c r="F295" s="28">
        <v>1</v>
      </c>
      <c r="G295" s="6">
        <v>182215.12003434001</v>
      </c>
      <c r="H295" s="6">
        <v>212584.30670673001</v>
      </c>
      <c r="I295" s="6">
        <v>253076.55560325002</v>
      </c>
      <c r="K295" s="10"/>
      <c r="L295" s="12"/>
      <c r="M295" s="10"/>
      <c r="N295" s="13"/>
      <c r="O295" s="14"/>
      <c r="Q295" s="14"/>
      <c r="R295" s="14"/>
      <c r="T295" s="14"/>
    </row>
    <row r="296" spans="1:20" x14ac:dyDescent="0.25">
      <c r="A296" s="31">
        <f t="shared" si="20"/>
        <v>260</v>
      </c>
      <c r="B296" s="1" t="s">
        <v>822</v>
      </c>
      <c r="C296" s="3" t="s">
        <v>148</v>
      </c>
      <c r="D296" s="1" t="s">
        <v>503</v>
      </c>
      <c r="E296" s="28">
        <v>4.3099999999999996</v>
      </c>
      <c r="F296" s="28">
        <v>0.97</v>
      </c>
      <c r="G296" s="6">
        <v>191885.83182054537</v>
      </c>
      <c r="H296" s="6">
        <v>223866.80379063627</v>
      </c>
      <c r="I296" s="6">
        <v>266508.09975075745</v>
      </c>
      <c r="K296" s="10"/>
      <c r="L296" s="12"/>
      <c r="M296" s="10"/>
      <c r="N296" s="13"/>
      <c r="O296" s="14"/>
      <c r="Q296" s="14"/>
      <c r="R296" s="14"/>
      <c r="T296" s="14"/>
    </row>
    <row r="297" spans="1:20" x14ac:dyDescent="0.25">
      <c r="A297" s="31">
        <f t="shared" si="20"/>
        <v>261</v>
      </c>
      <c r="B297" s="1" t="s">
        <v>823</v>
      </c>
      <c r="C297" s="3" t="s">
        <v>149</v>
      </c>
      <c r="D297" s="1" t="s">
        <v>504</v>
      </c>
      <c r="E297" s="28">
        <v>1.2</v>
      </c>
      <c r="F297" s="28">
        <v>0.97</v>
      </c>
      <c r="G297" s="6">
        <v>53425.289602007993</v>
      </c>
      <c r="H297" s="6">
        <v>62329.504535675995</v>
      </c>
      <c r="I297" s="6">
        <v>74201.791113899992</v>
      </c>
      <c r="K297" s="10"/>
      <c r="L297" s="12"/>
      <c r="M297" s="10"/>
      <c r="N297" s="13"/>
      <c r="O297" s="14"/>
      <c r="Q297" s="14"/>
      <c r="R297" s="14"/>
      <c r="T297" s="14"/>
    </row>
    <row r="298" spans="1:20" x14ac:dyDescent="0.25">
      <c r="A298" s="31">
        <f t="shared" si="20"/>
        <v>262</v>
      </c>
      <c r="B298" s="1" t="s">
        <v>824</v>
      </c>
      <c r="C298" s="3" t="s">
        <v>150</v>
      </c>
      <c r="D298" s="1" t="s">
        <v>505</v>
      </c>
      <c r="E298" s="28">
        <v>2.37</v>
      </c>
      <c r="F298" s="28">
        <v>0.97</v>
      </c>
      <c r="G298" s="6">
        <v>105514.94696396581</v>
      </c>
      <c r="H298" s="6">
        <v>123100.77145796012</v>
      </c>
      <c r="I298" s="6">
        <v>146548.53744995251</v>
      </c>
      <c r="K298" s="10"/>
      <c r="L298" s="12"/>
      <c r="M298" s="10"/>
      <c r="N298" s="13"/>
      <c r="O298" s="14"/>
      <c r="Q298" s="14"/>
      <c r="R298" s="14"/>
      <c r="T298" s="14"/>
    </row>
    <row r="299" spans="1:20" x14ac:dyDescent="0.25">
      <c r="A299" s="31">
        <f t="shared" si="20"/>
        <v>263</v>
      </c>
      <c r="B299" s="1" t="s">
        <v>825</v>
      </c>
      <c r="C299" s="3" t="s">
        <v>151</v>
      </c>
      <c r="D299" s="1" t="s">
        <v>506</v>
      </c>
      <c r="E299" s="28">
        <v>4.13</v>
      </c>
      <c r="F299" s="28">
        <v>0.97</v>
      </c>
      <c r="G299" s="6">
        <v>183872.03838024419</v>
      </c>
      <c r="H299" s="6">
        <v>214517.37811028492</v>
      </c>
      <c r="I299" s="6">
        <v>255377.8310836725</v>
      </c>
      <c r="K299" s="10"/>
      <c r="L299" s="12"/>
      <c r="M299" s="10"/>
      <c r="N299" s="13"/>
      <c r="O299" s="14"/>
      <c r="Q299" s="14"/>
      <c r="R299" s="14"/>
      <c r="T299" s="14"/>
    </row>
    <row r="300" spans="1:20" x14ac:dyDescent="0.25">
      <c r="A300" s="31">
        <f t="shared" si="20"/>
        <v>264</v>
      </c>
      <c r="B300" s="1" t="s">
        <v>826</v>
      </c>
      <c r="C300" s="3" t="s">
        <v>152</v>
      </c>
      <c r="D300" s="1" t="s">
        <v>507</v>
      </c>
      <c r="E300" s="28">
        <v>6.08</v>
      </c>
      <c r="F300" s="28">
        <v>0.97</v>
      </c>
      <c r="G300" s="6">
        <v>270688.13398350723</v>
      </c>
      <c r="H300" s="6">
        <v>315802.82298075844</v>
      </c>
      <c r="I300" s="6">
        <v>375955.74164376006</v>
      </c>
      <c r="K300" s="10"/>
      <c r="L300" s="12"/>
      <c r="M300" s="10"/>
      <c r="N300" s="13"/>
      <c r="O300" s="14"/>
      <c r="Q300" s="14"/>
      <c r="R300" s="14"/>
      <c r="T300" s="14"/>
    </row>
    <row r="301" spans="1:20" x14ac:dyDescent="0.25">
      <c r="A301" s="31">
        <f t="shared" si="20"/>
        <v>265</v>
      </c>
      <c r="B301" s="1" t="s">
        <v>827</v>
      </c>
      <c r="C301" s="3" t="s">
        <v>153</v>
      </c>
      <c r="D301" s="1" t="s">
        <v>508</v>
      </c>
      <c r="E301" s="28">
        <v>7.12</v>
      </c>
      <c r="F301" s="28">
        <v>0.97</v>
      </c>
      <c r="G301" s="6">
        <v>316990.0516385808</v>
      </c>
      <c r="H301" s="6">
        <v>369821.72691167757</v>
      </c>
      <c r="I301" s="6">
        <v>440263.96060913999</v>
      </c>
      <c r="K301" s="10"/>
      <c r="L301" s="12"/>
      <c r="M301" s="10"/>
      <c r="N301" s="13"/>
      <c r="O301" s="14"/>
      <c r="Q301" s="14"/>
      <c r="R301" s="14"/>
      <c r="T301" s="14"/>
    </row>
    <row r="302" spans="1:20" ht="31.5" x14ac:dyDescent="0.25">
      <c r="A302" s="31">
        <f t="shared" si="20"/>
        <v>266</v>
      </c>
      <c r="B302" s="1" t="s">
        <v>1322</v>
      </c>
      <c r="C302" s="3" t="s">
        <v>1377</v>
      </c>
      <c r="D302" s="1" t="s">
        <v>1339</v>
      </c>
      <c r="E302" s="28">
        <v>5.0999999999999996</v>
      </c>
      <c r="F302" s="28">
        <v>0.8</v>
      </c>
      <c r="G302" s="6">
        <v>179096.69148961859</v>
      </c>
      <c r="H302" s="6">
        <v>190959.85966217163</v>
      </c>
      <c r="I302" s="6">
        <v>206777.4172255758</v>
      </c>
      <c r="K302" s="10"/>
      <c r="L302" s="12"/>
      <c r="M302" s="10"/>
      <c r="N302" s="13"/>
      <c r="O302" s="14"/>
      <c r="Q302" s="14"/>
      <c r="R302" s="14"/>
      <c r="T302" s="14"/>
    </row>
    <row r="303" spans="1:20" ht="31.5" x14ac:dyDescent="0.25">
      <c r="A303" s="31">
        <f t="shared" si="20"/>
        <v>267</v>
      </c>
      <c r="B303" s="1" t="s">
        <v>1323</v>
      </c>
      <c r="C303" s="3" t="s">
        <v>1378</v>
      </c>
      <c r="D303" s="1" t="s">
        <v>1340</v>
      </c>
      <c r="E303" s="28">
        <v>5.73</v>
      </c>
      <c r="F303" s="28">
        <v>0.8</v>
      </c>
      <c r="G303" s="6">
        <v>200706.75194572829</v>
      </c>
      <c r="H303" s="6">
        <v>212818.57720500632</v>
      </c>
      <c r="I303" s="6">
        <v>228967.67755071036</v>
      </c>
      <c r="K303" s="10"/>
      <c r="L303" s="12"/>
      <c r="M303" s="10"/>
      <c r="N303" s="13"/>
      <c r="O303" s="14"/>
      <c r="Q303" s="14"/>
      <c r="R303" s="14"/>
      <c r="T303" s="14"/>
    </row>
    <row r="304" spans="1:20" ht="31.5" x14ac:dyDescent="0.25">
      <c r="A304" s="31">
        <f t="shared" si="20"/>
        <v>268</v>
      </c>
      <c r="B304" s="1" t="s">
        <v>1324</v>
      </c>
      <c r="C304" s="3" t="s">
        <v>1379</v>
      </c>
      <c r="D304" s="1" t="s">
        <v>1341</v>
      </c>
      <c r="E304" s="28">
        <v>6.54</v>
      </c>
      <c r="F304" s="28">
        <v>0.8</v>
      </c>
      <c r="G304" s="6">
        <v>228398.03978781457</v>
      </c>
      <c r="H304" s="6">
        <v>240609.07819658032</v>
      </c>
      <c r="I304" s="6">
        <v>256890.46274160134</v>
      </c>
      <c r="K304" s="10"/>
      <c r="L304" s="12"/>
      <c r="M304" s="10"/>
      <c r="N304" s="13"/>
      <c r="O304" s="14"/>
      <c r="Q304" s="14"/>
      <c r="R304" s="14"/>
      <c r="T304" s="14"/>
    </row>
    <row r="305" spans="1:20" ht="31.5" x14ac:dyDescent="0.25">
      <c r="A305" s="31">
        <f t="shared" si="20"/>
        <v>269</v>
      </c>
      <c r="B305" s="1" t="s">
        <v>1380</v>
      </c>
      <c r="C305" s="3" t="s">
        <v>1381</v>
      </c>
      <c r="D305" s="1" t="s">
        <v>1468</v>
      </c>
      <c r="E305" s="28">
        <v>3.98</v>
      </c>
      <c r="F305" s="28">
        <v>0.8</v>
      </c>
      <c r="G305" s="6">
        <v>139704.99131942925</v>
      </c>
      <c r="H305" s="6">
        <v>148819.21109135414</v>
      </c>
      <c r="I305" s="6">
        <v>160971.50412058731</v>
      </c>
      <c r="K305" s="10"/>
      <c r="L305" s="12"/>
      <c r="M305" s="10"/>
      <c r="N305" s="13"/>
      <c r="O305" s="14"/>
      <c r="Q305" s="14"/>
      <c r="R305" s="14"/>
      <c r="T305" s="14"/>
    </row>
    <row r="306" spans="1:20" ht="31.5" x14ac:dyDescent="0.25">
      <c r="A306" s="31">
        <f t="shared" si="20"/>
        <v>270</v>
      </c>
      <c r="B306" s="1" t="s">
        <v>1382</v>
      </c>
      <c r="C306" s="3" t="s">
        <v>1383</v>
      </c>
      <c r="D306" s="1" t="s">
        <v>1469</v>
      </c>
      <c r="E306" s="28">
        <v>4.5999999999999996</v>
      </c>
      <c r="F306" s="28">
        <v>0.8</v>
      </c>
      <c r="G306" s="6">
        <v>160953.53034044089</v>
      </c>
      <c r="H306" s="6">
        <v>170268.624305481</v>
      </c>
      <c r="I306" s="6">
        <v>182688.7495922012</v>
      </c>
      <c r="K306" s="10"/>
      <c r="L306" s="12"/>
      <c r="M306" s="10"/>
      <c r="N306" s="13"/>
      <c r="O306" s="14"/>
      <c r="Q306" s="14"/>
      <c r="R306" s="14"/>
      <c r="T306" s="14"/>
    </row>
    <row r="307" spans="1:20" ht="31.5" x14ac:dyDescent="0.25">
      <c r="A307" s="31">
        <f t="shared" si="20"/>
        <v>271</v>
      </c>
      <c r="B307" s="1" t="s">
        <v>1384</v>
      </c>
      <c r="C307" s="3" t="s">
        <v>1385</v>
      </c>
      <c r="D307" s="1" t="s">
        <v>1470</v>
      </c>
      <c r="E307" s="28">
        <v>5.4</v>
      </c>
      <c r="F307" s="28">
        <v>0.8</v>
      </c>
      <c r="G307" s="6">
        <v>188296.77145981017</v>
      </c>
      <c r="H307" s="6">
        <v>197695.21622031185</v>
      </c>
      <c r="I307" s="6">
        <v>210226.47590098082</v>
      </c>
      <c r="K307" s="10"/>
      <c r="L307" s="12"/>
      <c r="M307" s="10"/>
      <c r="N307" s="13"/>
      <c r="O307" s="14"/>
      <c r="Q307" s="14"/>
      <c r="R307" s="14"/>
      <c r="T307" s="14"/>
    </row>
    <row r="308" spans="1:20" x14ac:dyDescent="0.25">
      <c r="A308" s="31">
        <f t="shared" si="20"/>
        <v>272</v>
      </c>
      <c r="B308" s="1" t="s">
        <v>1386</v>
      </c>
      <c r="C308" s="3" t="s">
        <v>1387</v>
      </c>
      <c r="D308" s="1" t="s">
        <v>1471</v>
      </c>
      <c r="E308" s="28">
        <v>3.47</v>
      </c>
      <c r="F308" s="28">
        <v>1</v>
      </c>
      <c r="G308" s="6">
        <v>130081.65747840192</v>
      </c>
      <c r="H308" s="6">
        <v>137646.79782088555</v>
      </c>
      <c r="I308" s="6">
        <v>147733.65161086377</v>
      </c>
      <c r="K308" s="10"/>
      <c r="L308" s="12"/>
      <c r="M308" s="10"/>
      <c r="N308" s="13"/>
      <c r="O308" s="14"/>
      <c r="Q308" s="14"/>
      <c r="R308" s="14"/>
      <c r="T308" s="14"/>
    </row>
    <row r="309" spans="1:20" x14ac:dyDescent="0.25">
      <c r="A309" s="31">
        <f t="shared" si="20"/>
        <v>273</v>
      </c>
      <c r="B309" s="1" t="s">
        <v>1388</v>
      </c>
      <c r="C309" s="3" t="s">
        <v>1389</v>
      </c>
      <c r="D309" s="1" t="s">
        <v>1472</v>
      </c>
      <c r="E309" s="28">
        <v>4.0999999999999996</v>
      </c>
      <c r="F309" s="28">
        <v>1</v>
      </c>
      <c r="G309" s="6">
        <v>152005.98294254995</v>
      </c>
      <c r="H309" s="6">
        <v>159843.75749485829</v>
      </c>
      <c r="I309" s="6">
        <v>170294.12356460272</v>
      </c>
      <c r="K309" s="10"/>
      <c r="L309" s="12"/>
      <c r="M309" s="10"/>
      <c r="N309" s="13"/>
      <c r="O309" s="14"/>
      <c r="Q309" s="14"/>
      <c r="R309" s="14"/>
      <c r="T309" s="14"/>
    </row>
    <row r="310" spans="1:20" x14ac:dyDescent="0.25">
      <c r="A310" s="31">
        <f t="shared" si="20"/>
        <v>274</v>
      </c>
      <c r="B310" s="1" t="s">
        <v>1390</v>
      </c>
      <c r="C310" s="3" t="s">
        <v>1391</v>
      </c>
      <c r="D310" s="1" t="s">
        <v>1473</v>
      </c>
      <c r="E310" s="28">
        <v>4.9000000000000004</v>
      </c>
      <c r="F310" s="28">
        <v>1</v>
      </c>
      <c r="G310" s="6">
        <v>179475.42654962384</v>
      </c>
      <c r="H310" s="6">
        <v>187418.15456317781</v>
      </c>
      <c r="I310" s="6">
        <v>198008.45858124978</v>
      </c>
      <c r="K310" s="10"/>
      <c r="L310" s="12"/>
      <c r="M310" s="10"/>
      <c r="N310" s="13"/>
      <c r="O310" s="14"/>
      <c r="Q310" s="14"/>
      <c r="R310" s="14"/>
      <c r="T310" s="14"/>
    </row>
    <row r="311" spans="1:20" ht="15" customHeight="1" x14ac:dyDescent="0.25">
      <c r="A311" s="31">
        <f t="shared" si="20"/>
        <v>275</v>
      </c>
      <c r="B311" s="1" t="s">
        <v>1392</v>
      </c>
      <c r="C311" s="3" t="s">
        <v>1393</v>
      </c>
      <c r="D311" s="1" t="s">
        <v>1474</v>
      </c>
      <c r="E311" s="28">
        <v>5.2</v>
      </c>
      <c r="F311" s="28">
        <v>1</v>
      </c>
      <c r="G311" s="6">
        <v>193711.702378116</v>
      </c>
      <c r="H311" s="6">
        <v>204252.94651780199</v>
      </c>
      <c r="I311" s="6">
        <v>218307.93870405</v>
      </c>
      <c r="K311" s="10"/>
      <c r="L311" s="12"/>
      <c r="M311" s="10"/>
      <c r="N311" s="13"/>
      <c r="O311" s="14"/>
      <c r="Q311" s="14"/>
      <c r="R311" s="14"/>
      <c r="T311" s="14"/>
    </row>
    <row r="312" spans="1:20" ht="31.5" x14ac:dyDescent="0.25">
      <c r="A312" s="31">
        <f t="shared" si="20"/>
        <v>276</v>
      </c>
      <c r="B312" s="1" t="s">
        <v>1394</v>
      </c>
      <c r="C312" s="3" t="s">
        <v>1395</v>
      </c>
      <c r="D312" s="1" t="s">
        <v>1475</v>
      </c>
      <c r="E312" s="28">
        <v>18.52</v>
      </c>
      <c r="F312" s="28">
        <v>1</v>
      </c>
      <c r="G312" s="6">
        <v>679062.7612355114</v>
      </c>
      <c r="H312" s="6">
        <v>709550.54837897664</v>
      </c>
      <c r="I312" s="6">
        <v>750200.93123693031</v>
      </c>
      <c r="K312" s="10"/>
      <c r="L312" s="12"/>
      <c r="M312" s="10"/>
      <c r="N312" s="13"/>
      <c r="O312" s="14"/>
      <c r="Q312" s="14"/>
      <c r="R312" s="14"/>
      <c r="T312" s="14"/>
    </row>
    <row r="313" spans="1:20" x14ac:dyDescent="0.25">
      <c r="A313" s="26">
        <v>26</v>
      </c>
      <c r="B313" s="29" t="s">
        <v>1025</v>
      </c>
      <c r="C313" s="2" t="s">
        <v>1026</v>
      </c>
      <c r="D313" s="1"/>
      <c r="E313" s="27">
        <v>0.79</v>
      </c>
      <c r="F313" s="28"/>
      <c r="G313" s="6"/>
      <c r="H313" s="6"/>
      <c r="I313" s="6"/>
      <c r="K313" s="10"/>
      <c r="L313" s="12"/>
      <c r="M313" s="10"/>
      <c r="N313" s="13"/>
      <c r="O313" s="14"/>
      <c r="Q313" s="14"/>
      <c r="R313" s="14"/>
      <c r="T313" s="14"/>
    </row>
    <row r="314" spans="1:20" ht="31.5" x14ac:dyDescent="0.25">
      <c r="A314" s="31">
        <f>A312+1</f>
        <v>277</v>
      </c>
      <c r="B314" s="1" t="s">
        <v>828</v>
      </c>
      <c r="C314" s="3" t="s">
        <v>53</v>
      </c>
      <c r="D314" s="1" t="s">
        <v>509</v>
      </c>
      <c r="E314" s="28">
        <v>0.79</v>
      </c>
      <c r="F314" s="28">
        <v>0.97</v>
      </c>
      <c r="G314" s="6">
        <v>35171.648987988607</v>
      </c>
      <c r="H314" s="6">
        <v>41033.590485986708</v>
      </c>
      <c r="I314" s="6">
        <v>48849.512483317507</v>
      </c>
      <c r="K314" s="10"/>
      <c r="L314" s="12"/>
      <c r="M314" s="10"/>
      <c r="N314" s="13"/>
      <c r="O314" s="14"/>
      <c r="Q314" s="14"/>
      <c r="R314" s="14"/>
      <c r="T314" s="14"/>
    </row>
    <row r="315" spans="1:20" x14ac:dyDescent="0.25">
      <c r="A315" s="26">
        <v>27</v>
      </c>
      <c r="B315" s="29" t="s">
        <v>1027</v>
      </c>
      <c r="C315" s="2" t="s">
        <v>1028</v>
      </c>
      <c r="D315" s="1"/>
      <c r="E315" s="27">
        <v>0.73</v>
      </c>
      <c r="F315" s="28"/>
      <c r="G315" s="6"/>
      <c r="H315" s="6"/>
      <c r="I315" s="6"/>
      <c r="K315" s="10"/>
      <c r="L315" s="12"/>
      <c r="M315" s="10"/>
      <c r="N315" s="13"/>
      <c r="O315" s="14"/>
      <c r="Q315" s="14"/>
      <c r="R315" s="14"/>
      <c r="T315" s="14"/>
    </row>
    <row r="316" spans="1:20" ht="31.5" x14ac:dyDescent="0.25">
      <c r="A316" s="31">
        <f>A314+1</f>
        <v>278</v>
      </c>
      <c r="B316" s="1" t="s">
        <v>829</v>
      </c>
      <c r="C316" s="3" t="s">
        <v>54</v>
      </c>
      <c r="D316" s="1" t="s">
        <v>510</v>
      </c>
      <c r="E316" s="28">
        <v>0.74</v>
      </c>
      <c r="F316" s="28">
        <v>0.97</v>
      </c>
      <c r="G316" s="6">
        <v>36606.216949524001</v>
      </c>
      <c r="H316" s="6">
        <v>36606.216949524001</v>
      </c>
      <c r="I316" s="6">
        <v>36606.216949524001</v>
      </c>
      <c r="K316" s="10"/>
      <c r="L316" s="12"/>
      <c r="M316" s="10"/>
      <c r="N316" s="13"/>
      <c r="O316" s="14"/>
      <c r="Q316" s="14"/>
      <c r="R316" s="14"/>
      <c r="T316" s="14"/>
    </row>
    <row r="317" spans="1:20" ht="31.5" x14ac:dyDescent="0.25">
      <c r="A317" s="31">
        <f>A316+1</f>
        <v>279</v>
      </c>
      <c r="B317" s="1" t="s">
        <v>830</v>
      </c>
      <c r="C317" s="3" t="s">
        <v>55</v>
      </c>
      <c r="D317" s="1" t="s">
        <v>511</v>
      </c>
      <c r="E317" s="28">
        <v>0.69</v>
      </c>
      <c r="F317" s="28">
        <v>0.97</v>
      </c>
      <c r="G317" s="6">
        <v>30719.541521154602</v>
      </c>
      <c r="H317" s="6">
        <v>35839.465108013705</v>
      </c>
      <c r="I317" s="6">
        <v>42666.0298904925</v>
      </c>
      <c r="K317" s="10"/>
      <c r="L317" s="12"/>
      <c r="M317" s="10"/>
      <c r="N317" s="13"/>
      <c r="O317" s="14"/>
      <c r="Q317" s="14"/>
      <c r="R317" s="14"/>
      <c r="T317" s="14"/>
    </row>
    <row r="318" spans="1:20" x14ac:dyDescent="0.25">
      <c r="A318" s="31">
        <f t="shared" ref="A318:A329" si="21">A317+1</f>
        <v>280</v>
      </c>
      <c r="B318" s="1" t="s">
        <v>831</v>
      </c>
      <c r="C318" s="3" t="s">
        <v>56</v>
      </c>
      <c r="D318" s="1" t="s">
        <v>512</v>
      </c>
      <c r="E318" s="28">
        <v>0.72</v>
      </c>
      <c r="F318" s="28">
        <v>0.97</v>
      </c>
      <c r="G318" s="6">
        <v>35616.859734671998</v>
      </c>
      <c r="H318" s="6">
        <v>35616.859734671998</v>
      </c>
      <c r="I318" s="6">
        <v>35616.859734671998</v>
      </c>
      <c r="K318" s="10"/>
      <c r="L318" s="12"/>
      <c r="M318" s="10"/>
      <c r="N318" s="13"/>
      <c r="O318" s="14"/>
      <c r="Q318" s="14"/>
      <c r="R318" s="14"/>
      <c r="T318" s="14"/>
    </row>
    <row r="319" spans="1:20" x14ac:dyDescent="0.25">
      <c r="A319" s="31">
        <f t="shared" si="21"/>
        <v>281</v>
      </c>
      <c r="B319" s="1" t="s">
        <v>832</v>
      </c>
      <c r="C319" s="3" t="s">
        <v>57</v>
      </c>
      <c r="D319" s="1" t="s">
        <v>513</v>
      </c>
      <c r="E319" s="28">
        <v>0.59</v>
      </c>
      <c r="F319" s="28">
        <v>0.97</v>
      </c>
      <c r="G319" s="6">
        <v>26267.434054320598</v>
      </c>
      <c r="H319" s="6">
        <v>30645.339730040698</v>
      </c>
      <c r="I319" s="6">
        <v>36482.547297667494</v>
      </c>
      <c r="K319" s="10"/>
      <c r="L319" s="12"/>
      <c r="M319" s="10"/>
      <c r="N319" s="13"/>
      <c r="O319" s="14"/>
      <c r="Q319" s="14"/>
      <c r="R319" s="14"/>
      <c r="T319" s="14"/>
    </row>
    <row r="320" spans="1:20" x14ac:dyDescent="0.25">
      <c r="A320" s="31">
        <f t="shared" si="21"/>
        <v>282</v>
      </c>
      <c r="B320" s="1" t="s">
        <v>833</v>
      </c>
      <c r="C320" s="3" t="s">
        <v>154</v>
      </c>
      <c r="D320" s="1" t="s">
        <v>514</v>
      </c>
      <c r="E320" s="28">
        <v>0.7</v>
      </c>
      <c r="F320" s="28">
        <v>0.98</v>
      </c>
      <c r="G320" s="6">
        <v>34984.487081879997</v>
      </c>
      <c r="H320" s="6">
        <v>34984.487081879997</v>
      </c>
      <c r="I320" s="6">
        <v>34984.487081879997</v>
      </c>
      <c r="K320" s="10"/>
      <c r="L320" s="12"/>
      <c r="M320" s="10"/>
      <c r="N320" s="13"/>
      <c r="O320" s="14"/>
      <c r="Q320" s="14"/>
      <c r="R320" s="14"/>
      <c r="T320" s="14"/>
    </row>
    <row r="321" spans="1:20" ht="31.5" x14ac:dyDescent="0.25">
      <c r="A321" s="31">
        <f t="shared" si="21"/>
        <v>283</v>
      </c>
      <c r="B321" s="1" t="s">
        <v>834</v>
      </c>
      <c r="C321" s="3" t="s">
        <v>294</v>
      </c>
      <c r="D321" s="1" t="s">
        <v>515</v>
      </c>
      <c r="E321" s="28">
        <v>0.78</v>
      </c>
      <c r="F321" s="28">
        <v>0.97</v>
      </c>
      <c r="G321" s="6">
        <v>38584.931379228001</v>
      </c>
      <c r="H321" s="6">
        <v>38584.931379228001</v>
      </c>
      <c r="I321" s="6">
        <v>38584.931379228001</v>
      </c>
      <c r="K321" s="10"/>
      <c r="L321" s="12"/>
      <c r="M321" s="10"/>
      <c r="N321" s="13"/>
      <c r="O321" s="14"/>
      <c r="Q321" s="14"/>
      <c r="R321" s="14"/>
      <c r="T321" s="14"/>
    </row>
    <row r="322" spans="1:20" ht="31.5" x14ac:dyDescent="0.25">
      <c r="A322" s="31">
        <f t="shared" si="21"/>
        <v>284</v>
      </c>
      <c r="B322" s="1" t="s">
        <v>835</v>
      </c>
      <c r="C322" s="3" t="s">
        <v>252</v>
      </c>
      <c r="D322" s="1" t="s">
        <v>516</v>
      </c>
      <c r="E322" s="28">
        <v>1.7</v>
      </c>
      <c r="F322" s="28">
        <v>0.97</v>
      </c>
      <c r="G322" s="6">
        <v>75685.826936177997</v>
      </c>
      <c r="H322" s="6">
        <v>88300.131425540996</v>
      </c>
      <c r="I322" s="6">
        <v>105119.204078025</v>
      </c>
      <c r="K322" s="10"/>
      <c r="L322" s="12"/>
      <c r="M322" s="10"/>
      <c r="N322" s="13"/>
      <c r="O322" s="14"/>
      <c r="Q322" s="14"/>
      <c r="R322" s="14"/>
      <c r="T322" s="14"/>
    </row>
    <row r="323" spans="1:20" x14ac:dyDescent="0.25">
      <c r="A323" s="31">
        <f t="shared" si="21"/>
        <v>285</v>
      </c>
      <c r="B323" s="1" t="s">
        <v>836</v>
      </c>
      <c r="C323" s="3" t="s">
        <v>253</v>
      </c>
      <c r="D323" s="1" t="s">
        <v>517</v>
      </c>
      <c r="E323" s="28">
        <v>0.78</v>
      </c>
      <c r="F323" s="28">
        <v>0.97</v>
      </c>
      <c r="G323" s="6">
        <v>34726.438241305201</v>
      </c>
      <c r="H323" s="6">
        <v>40514.177948189405</v>
      </c>
      <c r="I323" s="6">
        <v>48231.164224035005</v>
      </c>
      <c r="K323" s="10"/>
      <c r="L323" s="12"/>
      <c r="M323" s="10"/>
      <c r="N323" s="13"/>
      <c r="O323" s="14"/>
      <c r="Q323" s="14"/>
      <c r="R323" s="14"/>
      <c r="T323" s="14"/>
    </row>
    <row r="324" spans="1:20" x14ac:dyDescent="0.25">
      <c r="A324" s="31">
        <f t="shared" si="21"/>
        <v>286</v>
      </c>
      <c r="B324" s="1" t="s">
        <v>837</v>
      </c>
      <c r="C324" s="3" t="s">
        <v>254</v>
      </c>
      <c r="D324" s="1" t="s">
        <v>1056</v>
      </c>
      <c r="E324" s="28">
        <v>1.54</v>
      </c>
      <c r="F324" s="28">
        <v>0.97</v>
      </c>
      <c r="G324" s="6">
        <v>68562.454989243604</v>
      </c>
      <c r="H324" s="6">
        <v>79989.530820784203</v>
      </c>
      <c r="I324" s="6">
        <v>95225.631929505005</v>
      </c>
      <c r="K324" s="10"/>
      <c r="L324" s="12"/>
      <c r="M324" s="10"/>
      <c r="N324" s="13"/>
      <c r="O324" s="14"/>
      <c r="Q324" s="14"/>
      <c r="R324" s="14"/>
      <c r="T324" s="14"/>
    </row>
    <row r="325" spans="1:20" ht="31.5" x14ac:dyDescent="0.25">
      <c r="A325" s="31">
        <f t="shared" si="21"/>
        <v>287</v>
      </c>
      <c r="B325" s="1" t="s">
        <v>838</v>
      </c>
      <c r="C325" s="3" t="s">
        <v>155</v>
      </c>
      <c r="D325" s="1" t="s">
        <v>518</v>
      </c>
      <c r="E325" s="28">
        <v>0.75</v>
      </c>
      <c r="F325" s="28">
        <v>0.98</v>
      </c>
      <c r="G325" s="6">
        <v>37483.379016300001</v>
      </c>
      <c r="H325" s="6">
        <v>37483.379016300001</v>
      </c>
      <c r="I325" s="6">
        <v>37483.379016300001</v>
      </c>
      <c r="K325" s="10"/>
      <c r="L325" s="12"/>
      <c r="M325" s="10"/>
      <c r="N325" s="13"/>
      <c r="O325" s="14"/>
      <c r="Q325" s="14"/>
      <c r="R325" s="14"/>
      <c r="T325" s="14"/>
    </row>
    <row r="326" spans="1:20" x14ac:dyDescent="0.25">
      <c r="A326" s="31">
        <f t="shared" si="21"/>
        <v>288</v>
      </c>
      <c r="B326" s="1" t="s">
        <v>839</v>
      </c>
      <c r="C326" s="3" t="s">
        <v>156</v>
      </c>
      <c r="D326" s="1" t="s">
        <v>519</v>
      </c>
      <c r="E326" s="28">
        <v>0.89</v>
      </c>
      <c r="F326" s="28">
        <v>0.97</v>
      </c>
      <c r="G326" s="6">
        <v>39623.7564548226</v>
      </c>
      <c r="H326" s="6">
        <v>46227.715863959696</v>
      </c>
      <c r="I326" s="6">
        <v>55032.995076142499</v>
      </c>
      <c r="K326" s="10"/>
      <c r="L326" s="12"/>
      <c r="M326" s="10"/>
      <c r="N326" s="13"/>
      <c r="O326" s="14"/>
      <c r="Q326" s="14"/>
      <c r="R326" s="14"/>
      <c r="T326" s="14"/>
    </row>
    <row r="327" spans="1:20" x14ac:dyDescent="0.25">
      <c r="A327" s="31">
        <f t="shared" si="21"/>
        <v>289</v>
      </c>
      <c r="B327" s="1" t="s">
        <v>840</v>
      </c>
      <c r="C327" s="3" t="s">
        <v>295</v>
      </c>
      <c r="D327" s="1" t="s">
        <v>520</v>
      </c>
      <c r="E327" s="28">
        <v>0.53</v>
      </c>
      <c r="F327" s="28">
        <v>0.97</v>
      </c>
      <c r="G327" s="6">
        <v>23596.169574220199</v>
      </c>
      <c r="H327" s="6">
        <v>27528.8645032569</v>
      </c>
      <c r="I327" s="6">
        <v>32772.457741972496</v>
      </c>
      <c r="K327" s="10"/>
      <c r="L327" s="12"/>
      <c r="M327" s="10"/>
      <c r="N327" s="13"/>
      <c r="O327" s="14"/>
      <c r="Q327" s="14"/>
      <c r="R327" s="14"/>
      <c r="T327" s="14"/>
    </row>
    <row r="328" spans="1:20" ht="31.5" x14ac:dyDescent="0.25">
      <c r="A328" s="31">
        <f t="shared" si="21"/>
        <v>290</v>
      </c>
      <c r="B328" s="1" t="s">
        <v>841</v>
      </c>
      <c r="C328" s="3" t="s">
        <v>296</v>
      </c>
      <c r="D328" s="1" t="s">
        <v>521</v>
      </c>
      <c r="E328" s="28">
        <v>4.07</v>
      </c>
      <c r="F328" s="28">
        <v>0.97</v>
      </c>
      <c r="G328" s="6">
        <v>181200.77390014383</v>
      </c>
      <c r="H328" s="6">
        <v>211400.90288350114</v>
      </c>
      <c r="I328" s="6">
        <v>251667.74152797752</v>
      </c>
      <c r="K328" s="10"/>
      <c r="L328" s="12"/>
      <c r="M328" s="10"/>
      <c r="N328" s="13"/>
      <c r="O328" s="14"/>
      <c r="Q328" s="14"/>
      <c r="R328" s="14"/>
      <c r="T328" s="14"/>
    </row>
    <row r="329" spans="1:20" ht="31.5" x14ac:dyDescent="0.25">
      <c r="A329" s="31">
        <f t="shared" si="21"/>
        <v>291</v>
      </c>
      <c r="B329" s="1" t="s">
        <v>842</v>
      </c>
      <c r="C329" s="3" t="s">
        <v>1396</v>
      </c>
      <c r="D329" s="1" t="s">
        <v>522</v>
      </c>
      <c r="E329" s="28">
        <v>1</v>
      </c>
      <c r="F329" s="28">
        <v>0.97</v>
      </c>
      <c r="G329" s="6">
        <v>44521.074668339999</v>
      </c>
      <c r="H329" s="6">
        <v>51941.253779730003</v>
      </c>
      <c r="I329" s="6">
        <v>61834.82592825</v>
      </c>
      <c r="K329" s="10"/>
      <c r="L329" s="12"/>
      <c r="M329" s="10"/>
      <c r="N329" s="13"/>
      <c r="O329" s="14"/>
      <c r="Q329" s="14"/>
      <c r="R329" s="14"/>
      <c r="T329" s="14"/>
    </row>
    <row r="330" spans="1:20" x14ac:dyDescent="0.25">
      <c r="A330" s="26">
        <v>28</v>
      </c>
      <c r="B330" s="29" t="s">
        <v>1029</v>
      </c>
      <c r="C330" s="2" t="s">
        <v>1030</v>
      </c>
      <c r="D330" s="1"/>
      <c r="E330" s="27">
        <v>2.09</v>
      </c>
      <c r="F330" s="28"/>
      <c r="G330" s="6"/>
      <c r="H330" s="6"/>
      <c r="I330" s="6"/>
      <c r="K330" s="10"/>
      <c r="L330" s="12"/>
      <c r="M330" s="10"/>
      <c r="N330" s="13"/>
      <c r="O330" s="14"/>
      <c r="Q330" s="14"/>
      <c r="R330" s="14"/>
      <c r="T330" s="14"/>
    </row>
    <row r="331" spans="1:20" x14ac:dyDescent="0.25">
      <c r="A331" s="31">
        <f>A329+1</f>
        <v>292</v>
      </c>
      <c r="B331" s="1" t="s">
        <v>843</v>
      </c>
      <c r="C331" s="3" t="s">
        <v>59</v>
      </c>
      <c r="D331" s="1" t="s">
        <v>523</v>
      </c>
      <c r="E331" s="28">
        <v>2.0499999999999998</v>
      </c>
      <c r="F331" s="28">
        <v>0.97</v>
      </c>
      <c r="G331" s="6">
        <v>91268.203070096992</v>
      </c>
      <c r="H331" s="6">
        <v>106479.57024844649</v>
      </c>
      <c r="I331" s="6">
        <v>126761.39315291248</v>
      </c>
      <c r="K331" s="10"/>
      <c r="L331" s="12"/>
      <c r="M331" s="10"/>
      <c r="N331" s="13"/>
      <c r="O331" s="14"/>
      <c r="Q331" s="14"/>
      <c r="R331" s="14"/>
      <c r="T331" s="14"/>
    </row>
    <row r="332" spans="1:20" ht="31.5" x14ac:dyDescent="0.25">
      <c r="A332" s="31">
        <f>A331+1</f>
        <v>293</v>
      </c>
      <c r="B332" s="1" t="s">
        <v>844</v>
      </c>
      <c r="C332" s="3" t="s">
        <v>157</v>
      </c>
      <c r="D332" s="1" t="s">
        <v>524</v>
      </c>
      <c r="E332" s="28">
        <v>1.54</v>
      </c>
      <c r="F332" s="28">
        <v>0.97</v>
      </c>
      <c r="G332" s="6">
        <v>68562.454989243604</v>
      </c>
      <c r="H332" s="6">
        <v>79989.530820784203</v>
      </c>
      <c r="I332" s="6">
        <v>95225.631929505005</v>
      </c>
      <c r="K332" s="10"/>
      <c r="L332" s="12"/>
      <c r="M332" s="10"/>
      <c r="N332" s="13"/>
      <c r="O332" s="14"/>
      <c r="Q332" s="14"/>
      <c r="R332" s="14"/>
      <c r="T332" s="14"/>
    </row>
    <row r="333" spans="1:20" ht="31.5" x14ac:dyDescent="0.25">
      <c r="A333" s="31">
        <f t="shared" ref="A333:A335" si="22">A332+1</f>
        <v>294</v>
      </c>
      <c r="B333" s="1" t="s">
        <v>845</v>
      </c>
      <c r="C333" s="3" t="s">
        <v>158</v>
      </c>
      <c r="D333" s="1" t="s">
        <v>525</v>
      </c>
      <c r="E333" s="28">
        <v>1.92</v>
      </c>
      <c r="F333" s="28">
        <v>0.97</v>
      </c>
      <c r="G333" s="6">
        <v>85480.463363212795</v>
      </c>
      <c r="H333" s="6">
        <v>99727.207257081594</v>
      </c>
      <c r="I333" s="6">
        <v>118722.86578223998</v>
      </c>
      <c r="K333" s="10"/>
      <c r="L333" s="12"/>
      <c r="M333" s="10"/>
      <c r="N333" s="13"/>
      <c r="O333" s="14"/>
      <c r="Q333" s="14"/>
      <c r="R333" s="14"/>
      <c r="T333" s="14"/>
    </row>
    <row r="334" spans="1:20" ht="31.5" x14ac:dyDescent="0.25">
      <c r="A334" s="31">
        <f t="shared" si="22"/>
        <v>295</v>
      </c>
      <c r="B334" s="1" t="s">
        <v>846</v>
      </c>
      <c r="C334" s="3" t="s">
        <v>159</v>
      </c>
      <c r="D334" s="1" t="s">
        <v>526</v>
      </c>
      <c r="E334" s="28">
        <v>2.56</v>
      </c>
      <c r="F334" s="28">
        <v>0.97</v>
      </c>
      <c r="G334" s="6">
        <v>126637.72350105601</v>
      </c>
      <c r="H334" s="6">
        <v>126637.72350105601</v>
      </c>
      <c r="I334" s="6">
        <v>126637.72350105601</v>
      </c>
      <c r="K334" s="10"/>
      <c r="L334" s="12"/>
      <c r="M334" s="10"/>
      <c r="N334" s="13"/>
      <c r="O334" s="14"/>
      <c r="Q334" s="14"/>
      <c r="R334" s="14"/>
      <c r="T334" s="14"/>
    </row>
    <row r="335" spans="1:20" ht="31.5" x14ac:dyDescent="0.25">
      <c r="A335" s="31">
        <f t="shared" si="22"/>
        <v>296</v>
      </c>
      <c r="B335" s="1" t="s">
        <v>847</v>
      </c>
      <c r="C335" s="3" t="s">
        <v>160</v>
      </c>
      <c r="D335" s="1" t="s">
        <v>527</v>
      </c>
      <c r="E335" s="28">
        <v>4.12</v>
      </c>
      <c r="F335" s="28">
        <v>0.97</v>
      </c>
      <c r="G335" s="6">
        <v>203807.586259512</v>
      </c>
      <c r="H335" s="6">
        <v>203807.586259512</v>
      </c>
      <c r="I335" s="6">
        <v>203807.586259512</v>
      </c>
      <c r="K335" s="10"/>
      <c r="L335" s="12"/>
      <c r="M335" s="10"/>
      <c r="N335" s="13"/>
      <c r="O335" s="14"/>
      <c r="Q335" s="14"/>
      <c r="R335" s="14"/>
      <c r="T335" s="14"/>
    </row>
    <row r="336" spans="1:20" x14ac:dyDescent="0.25">
      <c r="A336" s="26">
        <v>29</v>
      </c>
      <c r="B336" s="29" t="s">
        <v>1031</v>
      </c>
      <c r="C336" s="2" t="s">
        <v>1032</v>
      </c>
      <c r="D336" s="1"/>
      <c r="E336" s="27">
        <v>1.37</v>
      </c>
      <c r="F336" s="28"/>
      <c r="G336" s="6"/>
      <c r="H336" s="6"/>
      <c r="I336" s="6"/>
      <c r="K336" s="10"/>
      <c r="L336" s="12"/>
      <c r="M336" s="10"/>
      <c r="N336" s="13"/>
      <c r="O336" s="14"/>
      <c r="Q336" s="14"/>
      <c r="R336" s="14"/>
      <c r="T336" s="14"/>
    </row>
    <row r="337" spans="1:20" x14ac:dyDescent="0.25">
      <c r="A337" s="31">
        <f>A335+1</f>
        <v>297</v>
      </c>
      <c r="B337" s="1" t="s">
        <v>848</v>
      </c>
      <c r="C337" s="3" t="s">
        <v>60</v>
      </c>
      <c r="D337" s="1" t="s">
        <v>528</v>
      </c>
      <c r="E337" s="28">
        <v>0.99</v>
      </c>
      <c r="F337" s="28">
        <v>0.97</v>
      </c>
      <c r="G337" s="6">
        <v>44075.863921656601</v>
      </c>
      <c r="H337" s="6">
        <v>51421.8412419327</v>
      </c>
      <c r="I337" s="6">
        <v>61216.477668967498</v>
      </c>
      <c r="K337" s="10"/>
      <c r="L337" s="12"/>
      <c r="M337" s="10"/>
      <c r="N337" s="13"/>
      <c r="O337" s="14"/>
      <c r="Q337" s="14"/>
      <c r="R337" s="14"/>
      <c r="T337" s="14"/>
    </row>
    <row r="338" spans="1:20" x14ac:dyDescent="0.25">
      <c r="A338" s="31">
        <f>A337+1</f>
        <v>298</v>
      </c>
      <c r="B338" s="1" t="s">
        <v>849</v>
      </c>
      <c r="C338" s="3" t="s">
        <v>161</v>
      </c>
      <c r="D338" s="1" t="s">
        <v>529</v>
      </c>
      <c r="E338" s="28">
        <v>1.52</v>
      </c>
      <c r="F338" s="28">
        <v>0.97</v>
      </c>
      <c r="G338" s="6">
        <v>75191.14832875201</v>
      </c>
      <c r="H338" s="6">
        <v>75191.14832875201</v>
      </c>
      <c r="I338" s="6">
        <v>75191.14832875201</v>
      </c>
      <c r="K338" s="10"/>
      <c r="L338" s="12"/>
      <c r="M338" s="10"/>
      <c r="N338" s="13"/>
      <c r="O338" s="14"/>
      <c r="Q338" s="14"/>
      <c r="R338" s="14"/>
      <c r="T338" s="14"/>
    </row>
    <row r="339" spans="1:20" ht="31.5" x14ac:dyDescent="0.25">
      <c r="A339" s="31">
        <f t="shared" ref="A339:A349" si="23">A338+1</f>
        <v>299</v>
      </c>
      <c r="B339" s="1" t="s">
        <v>850</v>
      </c>
      <c r="C339" s="3" t="s">
        <v>162</v>
      </c>
      <c r="D339" s="1" t="s">
        <v>530</v>
      </c>
      <c r="E339" s="28">
        <v>0.69</v>
      </c>
      <c r="F339" s="28">
        <v>0.97</v>
      </c>
      <c r="G339" s="6">
        <v>34132.823912394</v>
      </c>
      <c r="H339" s="6">
        <v>34132.823912394</v>
      </c>
      <c r="I339" s="6">
        <v>34132.823912394</v>
      </c>
      <c r="K339" s="10"/>
      <c r="L339" s="12"/>
      <c r="M339" s="10"/>
      <c r="N339" s="13"/>
      <c r="O339" s="14"/>
      <c r="Q339" s="14"/>
      <c r="R339" s="14"/>
      <c r="T339" s="14"/>
    </row>
    <row r="340" spans="1:20" ht="31.5" x14ac:dyDescent="0.25">
      <c r="A340" s="31">
        <f t="shared" si="23"/>
        <v>300</v>
      </c>
      <c r="B340" s="1" t="s">
        <v>851</v>
      </c>
      <c r="C340" s="3" t="s">
        <v>61</v>
      </c>
      <c r="D340" s="1" t="s">
        <v>531</v>
      </c>
      <c r="E340" s="28">
        <v>0.56000000000000005</v>
      </c>
      <c r="F340" s="28">
        <v>0.97</v>
      </c>
      <c r="G340" s="6">
        <v>27702.002015856004</v>
      </c>
      <c r="H340" s="6">
        <v>27702.002015856004</v>
      </c>
      <c r="I340" s="6">
        <v>27702.002015856004</v>
      </c>
      <c r="K340" s="10"/>
      <c r="L340" s="12"/>
      <c r="M340" s="10"/>
      <c r="N340" s="13"/>
      <c r="O340" s="14"/>
      <c r="Q340" s="14"/>
      <c r="R340" s="14"/>
      <c r="T340" s="14"/>
    </row>
    <row r="341" spans="1:20" x14ac:dyDescent="0.25">
      <c r="A341" s="31">
        <f t="shared" si="23"/>
        <v>301</v>
      </c>
      <c r="B341" s="1" t="s">
        <v>852</v>
      </c>
      <c r="C341" s="3" t="s">
        <v>62</v>
      </c>
      <c r="D341" s="1" t="s">
        <v>532</v>
      </c>
      <c r="E341" s="28">
        <v>0.74</v>
      </c>
      <c r="F341" s="28">
        <v>0.97</v>
      </c>
      <c r="G341" s="6">
        <v>36606.216949524001</v>
      </c>
      <c r="H341" s="6">
        <v>36606.216949524001</v>
      </c>
      <c r="I341" s="6">
        <v>36606.216949524001</v>
      </c>
      <c r="K341" s="10"/>
      <c r="L341" s="12"/>
      <c r="M341" s="10"/>
      <c r="N341" s="13"/>
      <c r="O341" s="14"/>
      <c r="Q341" s="14"/>
      <c r="R341" s="14"/>
      <c r="T341" s="14"/>
    </row>
    <row r="342" spans="1:20" ht="31.5" x14ac:dyDescent="0.25">
      <c r="A342" s="31">
        <f t="shared" si="23"/>
        <v>302</v>
      </c>
      <c r="B342" s="1" t="s">
        <v>853</v>
      </c>
      <c r="C342" s="3" t="s">
        <v>63</v>
      </c>
      <c r="D342" s="1" t="s">
        <v>533</v>
      </c>
      <c r="E342" s="28">
        <v>1.44</v>
      </c>
      <c r="F342" s="28">
        <v>0.97</v>
      </c>
      <c r="G342" s="6">
        <v>64110.347522409596</v>
      </c>
      <c r="H342" s="6">
        <v>74795.405442811199</v>
      </c>
      <c r="I342" s="6">
        <v>89042.149336679999</v>
      </c>
      <c r="K342" s="10"/>
      <c r="L342" s="12"/>
      <c r="M342" s="10"/>
      <c r="N342" s="13"/>
      <c r="O342" s="14"/>
      <c r="Q342" s="14"/>
      <c r="R342" s="14"/>
      <c r="T342" s="14"/>
    </row>
    <row r="343" spans="1:20" x14ac:dyDescent="0.25">
      <c r="A343" s="31">
        <f t="shared" si="23"/>
        <v>303</v>
      </c>
      <c r="B343" s="1" t="s">
        <v>854</v>
      </c>
      <c r="C343" s="3" t="s">
        <v>64</v>
      </c>
      <c r="D343" s="1" t="s">
        <v>534</v>
      </c>
      <c r="E343" s="28">
        <v>7.07</v>
      </c>
      <c r="F343" s="28">
        <v>0.97</v>
      </c>
      <c r="G343" s="6">
        <v>314763.99790516379</v>
      </c>
      <c r="H343" s="6">
        <v>367224.66422269109</v>
      </c>
      <c r="I343" s="6">
        <v>437172.21931272745</v>
      </c>
      <c r="K343" s="10"/>
      <c r="L343" s="12"/>
      <c r="M343" s="10"/>
      <c r="N343" s="13"/>
      <c r="O343" s="14"/>
      <c r="Q343" s="14"/>
      <c r="R343" s="14"/>
      <c r="T343" s="14"/>
    </row>
    <row r="344" spans="1:20" x14ac:dyDescent="0.25">
      <c r="A344" s="31">
        <f t="shared" si="23"/>
        <v>304</v>
      </c>
      <c r="B344" s="1" t="s">
        <v>855</v>
      </c>
      <c r="C344" s="3" t="s">
        <v>163</v>
      </c>
      <c r="D344" s="1" t="s">
        <v>535</v>
      </c>
      <c r="E344" s="28">
        <v>4.46</v>
      </c>
      <c r="F344" s="28">
        <v>0.97</v>
      </c>
      <c r="G344" s="6">
        <v>198563.99302079639</v>
      </c>
      <c r="H344" s="6">
        <v>231657.9918575958</v>
      </c>
      <c r="I344" s="6">
        <v>275783.32363999501</v>
      </c>
      <c r="K344" s="10"/>
      <c r="L344" s="12"/>
      <c r="M344" s="10"/>
      <c r="N344" s="13"/>
      <c r="O344" s="14"/>
      <c r="Q344" s="14"/>
      <c r="R344" s="14"/>
      <c r="T344" s="14"/>
    </row>
    <row r="345" spans="1:20" x14ac:dyDescent="0.25">
      <c r="A345" s="31">
        <f t="shared" si="23"/>
        <v>305</v>
      </c>
      <c r="B345" s="1" t="s">
        <v>856</v>
      </c>
      <c r="C345" s="3" t="s">
        <v>164</v>
      </c>
      <c r="D345" s="1" t="s">
        <v>536</v>
      </c>
      <c r="E345" s="28">
        <v>0.79</v>
      </c>
      <c r="F345" s="28">
        <v>0.97</v>
      </c>
      <c r="G345" s="6">
        <v>35171.648987988607</v>
      </c>
      <c r="H345" s="6">
        <v>41033.590485986708</v>
      </c>
      <c r="I345" s="6">
        <v>48849.512483317507</v>
      </c>
      <c r="K345" s="10"/>
      <c r="L345" s="12"/>
      <c r="M345" s="10"/>
      <c r="N345" s="13"/>
      <c r="O345" s="14"/>
      <c r="Q345" s="14"/>
      <c r="R345" s="14"/>
      <c r="T345" s="14"/>
    </row>
    <row r="346" spans="1:20" x14ac:dyDescent="0.25">
      <c r="A346" s="31">
        <f t="shared" si="23"/>
        <v>306</v>
      </c>
      <c r="B346" s="1" t="s">
        <v>857</v>
      </c>
      <c r="C346" s="3" t="s">
        <v>165</v>
      </c>
      <c r="D346" s="1" t="s">
        <v>537</v>
      </c>
      <c r="E346" s="28">
        <v>0.93</v>
      </c>
      <c r="F346" s="28">
        <v>0.97</v>
      </c>
      <c r="G346" s="6">
        <v>41404.599441556202</v>
      </c>
      <c r="H346" s="6">
        <v>48305.366015148909</v>
      </c>
      <c r="I346" s="6">
        <v>57506.388113272507</v>
      </c>
      <c r="K346" s="10"/>
      <c r="L346" s="12"/>
      <c r="M346" s="10"/>
      <c r="N346" s="13"/>
      <c r="O346" s="14"/>
      <c r="Q346" s="14"/>
      <c r="R346" s="14"/>
      <c r="T346" s="14"/>
    </row>
    <row r="347" spans="1:20" x14ac:dyDescent="0.25">
      <c r="A347" s="31">
        <f t="shared" si="23"/>
        <v>307</v>
      </c>
      <c r="B347" s="1" t="s">
        <v>858</v>
      </c>
      <c r="C347" s="3" t="s">
        <v>166</v>
      </c>
      <c r="D347" s="1" t="s">
        <v>538</v>
      </c>
      <c r="E347" s="28">
        <v>1.37</v>
      </c>
      <c r="F347" s="28">
        <v>0.97</v>
      </c>
      <c r="G347" s="6">
        <v>60993.872295625813</v>
      </c>
      <c r="H347" s="6">
        <v>71159.517678230113</v>
      </c>
      <c r="I347" s="6">
        <v>84713.711521702513</v>
      </c>
      <c r="K347" s="10"/>
      <c r="L347" s="12"/>
      <c r="M347" s="10"/>
      <c r="N347" s="13"/>
      <c r="O347" s="14"/>
      <c r="Q347" s="14"/>
      <c r="R347" s="14"/>
      <c r="T347" s="14"/>
    </row>
    <row r="348" spans="1:20" x14ac:dyDescent="0.25">
      <c r="A348" s="31">
        <f t="shared" si="23"/>
        <v>308</v>
      </c>
      <c r="B348" s="1" t="s">
        <v>859</v>
      </c>
      <c r="C348" s="3" t="s">
        <v>167</v>
      </c>
      <c r="D348" s="1" t="s">
        <v>539</v>
      </c>
      <c r="E348" s="28">
        <v>2.42</v>
      </c>
      <c r="F348" s="28">
        <v>0.97</v>
      </c>
      <c r="G348" s="6">
        <v>119712.222997092</v>
      </c>
      <c r="H348" s="6">
        <v>119712.222997092</v>
      </c>
      <c r="I348" s="6">
        <v>119712.222997092</v>
      </c>
      <c r="K348" s="10"/>
      <c r="L348" s="12"/>
      <c r="M348" s="10"/>
      <c r="N348" s="13"/>
      <c r="O348" s="14"/>
      <c r="Q348" s="14"/>
      <c r="R348" s="14"/>
      <c r="T348" s="14"/>
    </row>
    <row r="349" spans="1:20" x14ac:dyDescent="0.25">
      <c r="A349" s="31">
        <f t="shared" si="23"/>
        <v>309</v>
      </c>
      <c r="B349" s="1" t="s">
        <v>860</v>
      </c>
      <c r="C349" s="3" t="s">
        <v>168</v>
      </c>
      <c r="D349" s="1" t="s">
        <v>540</v>
      </c>
      <c r="E349" s="28">
        <v>3.15</v>
      </c>
      <c r="F349" s="28">
        <v>0.97</v>
      </c>
      <c r="G349" s="6">
        <v>155823.76133919001</v>
      </c>
      <c r="H349" s="6">
        <v>155823.76133919001</v>
      </c>
      <c r="I349" s="6">
        <v>155823.76133919001</v>
      </c>
      <c r="K349" s="10"/>
      <c r="L349" s="12"/>
      <c r="M349" s="10"/>
      <c r="N349" s="13"/>
      <c r="O349" s="14"/>
      <c r="Q349" s="14"/>
      <c r="R349" s="14"/>
      <c r="T349" s="14"/>
    </row>
    <row r="350" spans="1:20" x14ac:dyDescent="0.25">
      <c r="A350" s="26">
        <v>30</v>
      </c>
      <c r="B350" s="29" t="s">
        <v>1033</v>
      </c>
      <c r="C350" s="2" t="s">
        <v>1034</v>
      </c>
      <c r="D350" s="1"/>
      <c r="E350" s="27">
        <v>1.2</v>
      </c>
      <c r="F350" s="28"/>
      <c r="G350" s="6"/>
      <c r="H350" s="6"/>
      <c r="I350" s="6"/>
      <c r="K350" s="10"/>
      <c r="L350" s="12"/>
      <c r="M350" s="10"/>
      <c r="N350" s="13"/>
      <c r="O350" s="14"/>
      <c r="Q350" s="14"/>
      <c r="R350" s="14"/>
      <c r="T350" s="14"/>
    </row>
    <row r="351" spans="1:20" x14ac:dyDescent="0.25">
      <c r="A351" s="31">
        <f>A349+1</f>
        <v>310</v>
      </c>
      <c r="B351" s="1" t="s">
        <v>861</v>
      </c>
      <c r="C351" s="3" t="s">
        <v>58</v>
      </c>
      <c r="D351" s="1" t="s">
        <v>541</v>
      </c>
      <c r="E351" s="28">
        <v>0.86</v>
      </c>
      <c r="F351" s="28">
        <v>0.97</v>
      </c>
      <c r="G351" s="6">
        <v>38288.124214772404</v>
      </c>
      <c r="H351" s="6">
        <v>44669.478250567801</v>
      </c>
      <c r="I351" s="6">
        <v>53177.950298295</v>
      </c>
      <c r="K351" s="10"/>
      <c r="L351" s="12"/>
      <c r="M351" s="10"/>
      <c r="N351" s="13"/>
      <c r="O351" s="14"/>
      <c r="Q351" s="14"/>
      <c r="R351" s="14"/>
      <c r="T351" s="14"/>
    </row>
    <row r="352" spans="1:20" x14ac:dyDescent="0.25">
      <c r="A352" s="31">
        <f>A351+1</f>
        <v>311</v>
      </c>
      <c r="B352" s="1" t="s">
        <v>862</v>
      </c>
      <c r="C352" s="3" t="s">
        <v>297</v>
      </c>
      <c r="D352" s="1" t="s">
        <v>542</v>
      </c>
      <c r="E352" s="28">
        <v>0.49</v>
      </c>
      <c r="F352" s="28">
        <v>0.97</v>
      </c>
      <c r="G352" s="6">
        <v>21815.326587486601</v>
      </c>
      <c r="H352" s="6">
        <v>25451.214352067702</v>
      </c>
      <c r="I352" s="6">
        <v>30299.064704842498</v>
      </c>
      <c r="K352" s="10"/>
      <c r="L352" s="12"/>
      <c r="M352" s="10"/>
      <c r="N352" s="13"/>
      <c r="O352" s="14"/>
      <c r="Q352" s="14"/>
      <c r="R352" s="14"/>
      <c r="T352" s="14"/>
    </row>
    <row r="353" spans="1:20" ht="47.25" x14ac:dyDescent="0.25">
      <c r="A353" s="31">
        <f t="shared" ref="A353:A366" si="24">A352+1</f>
        <v>312</v>
      </c>
      <c r="B353" s="1" t="s">
        <v>863</v>
      </c>
      <c r="C353" s="3" t="s">
        <v>65</v>
      </c>
      <c r="D353" s="1" t="s">
        <v>543</v>
      </c>
      <c r="E353" s="28">
        <v>0.64</v>
      </c>
      <c r="F353" s="28">
        <v>0.97</v>
      </c>
      <c r="G353" s="6">
        <v>28493.487787737602</v>
      </c>
      <c r="H353" s="6">
        <v>33242.402419027203</v>
      </c>
      <c r="I353" s="6">
        <v>39574.288594080004</v>
      </c>
      <c r="K353" s="10"/>
      <c r="L353" s="12"/>
      <c r="M353" s="10"/>
      <c r="N353" s="13"/>
      <c r="O353" s="14"/>
      <c r="Q353" s="14"/>
      <c r="R353" s="14"/>
      <c r="T353" s="14"/>
    </row>
    <row r="354" spans="1:20" x14ac:dyDescent="0.25">
      <c r="A354" s="31">
        <f t="shared" si="24"/>
        <v>313</v>
      </c>
      <c r="B354" s="1" t="s">
        <v>864</v>
      </c>
      <c r="C354" s="3" t="s">
        <v>66</v>
      </c>
      <c r="D354" s="1" t="s">
        <v>544</v>
      </c>
      <c r="E354" s="28">
        <v>0.73</v>
      </c>
      <c r="F354" s="28">
        <v>0.97</v>
      </c>
      <c r="G354" s="6">
        <v>36111.538342098</v>
      </c>
      <c r="H354" s="6">
        <v>36111.538342098</v>
      </c>
      <c r="I354" s="6">
        <v>36111.538342098</v>
      </c>
      <c r="K354" s="10"/>
      <c r="L354" s="12"/>
      <c r="M354" s="10"/>
      <c r="N354" s="13"/>
      <c r="O354" s="14"/>
      <c r="Q354" s="14"/>
      <c r="R354" s="14"/>
      <c r="T354" s="14"/>
    </row>
    <row r="355" spans="1:20" ht="31.5" x14ac:dyDescent="0.25">
      <c r="A355" s="31">
        <f t="shared" si="24"/>
        <v>314</v>
      </c>
      <c r="B355" s="1" t="s">
        <v>865</v>
      </c>
      <c r="C355" s="3" t="s">
        <v>169</v>
      </c>
      <c r="D355" s="1" t="s">
        <v>545</v>
      </c>
      <c r="E355" s="28">
        <v>0.67</v>
      </c>
      <c r="F355" s="28">
        <v>0.97</v>
      </c>
      <c r="G355" s="6">
        <v>29829.120027787805</v>
      </c>
      <c r="H355" s="6">
        <v>34800.640032419105</v>
      </c>
      <c r="I355" s="6">
        <v>41429.333371927503</v>
      </c>
      <c r="K355" s="10"/>
      <c r="L355" s="12"/>
      <c r="M355" s="10"/>
      <c r="N355" s="13"/>
      <c r="O355" s="14"/>
      <c r="Q355" s="14"/>
      <c r="R355" s="14"/>
      <c r="T355" s="14"/>
    </row>
    <row r="356" spans="1:20" x14ac:dyDescent="0.25">
      <c r="A356" s="31">
        <f t="shared" si="24"/>
        <v>315</v>
      </c>
      <c r="B356" s="1" t="s">
        <v>866</v>
      </c>
      <c r="C356" s="3" t="s">
        <v>298</v>
      </c>
      <c r="D356" s="1" t="s">
        <v>546</v>
      </c>
      <c r="E356" s="28">
        <v>1.2</v>
      </c>
      <c r="F356" s="28">
        <v>0.97</v>
      </c>
      <c r="G356" s="6">
        <v>53425.289602007993</v>
      </c>
      <c r="H356" s="6">
        <v>62329.504535675995</v>
      </c>
      <c r="I356" s="6">
        <v>74201.791113899992</v>
      </c>
      <c r="K356" s="10"/>
      <c r="L356" s="12"/>
      <c r="M356" s="10"/>
      <c r="N356" s="13"/>
      <c r="O356" s="14"/>
      <c r="Q356" s="14"/>
      <c r="R356" s="14"/>
      <c r="T356" s="14"/>
    </row>
    <row r="357" spans="1:20" x14ac:dyDescent="0.25">
      <c r="A357" s="31">
        <f t="shared" si="24"/>
        <v>316</v>
      </c>
      <c r="B357" s="1" t="s">
        <v>867</v>
      </c>
      <c r="C357" s="3" t="s">
        <v>170</v>
      </c>
      <c r="D357" s="1" t="s">
        <v>547</v>
      </c>
      <c r="E357" s="28">
        <v>1.42</v>
      </c>
      <c r="F357" s="28">
        <v>0.97</v>
      </c>
      <c r="G357" s="6">
        <v>63219.926029042792</v>
      </c>
      <c r="H357" s="6">
        <v>73756.580367216593</v>
      </c>
      <c r="I357" s="6">
        <v>87805.452818114994</v>
      </c>
      <c r="K357" s="10"/>
      <c r="L357" s="12"/>
      <c r="M357" s="10"/>
      <c r="N357" s="13"/>
      <c r="O357" s="14"/>
      <c r="Q357" s="14"/>
      <c r="R357" s="14"/>
      <c r="T357" s="14"/>
    </row>
    <row r="358" spans="1:20" x14ac:dyDescent="0.25">
      <c r="A358" s="31">
        <f t="shared" si="24"/>
        <v>317</v>
      </c>
      <c r="B358" s="1" t="s">
        <v>868</v>
      </c>
      <c r="C358" s="3" t="s">
        <v>171</v>
      </c>
      <c r="D358" s="1" t="s">
        <v>548</v>
      </c>
      <c r="E358" s="28">
        <v>2.31</v>
      </c>
      <c r="F358" s="28">
        <v>0.97</v>
      </c>
      <c r="G358" s="6">
        <v>114270.758315406</v>
      </c>
      <c r="H358" s="6">
        <v>114270.758315406</v>
      </c>
      <c r="I358" s="6">
        <v>114270.758315406</v>
      </c>
      <c r="K358" s="10"/>
      <c r="L358" s="12"/>
      <c r="M358" s="10"/>
      <c r="N358" s="13"/>
      <c r="O358" s="14"/>
      <c r="Q358" s="14"/>
      <c r="R358" s="14"/>
      <c r="T358" s="14"/>
    </row>
    <row r="359" spans="1:20" x14ac:dyDescent="0.25">
      <c r="A359" s="31">
        <f t="shared" si="24"/>
        <v>318</v>
      </c>
      <c r="B359" s="1" t="s">
        <v>869</v>
      </c>
      <c r="C359" s="3" t="s">
        <v>172</v>
      </c>
      <c r="D359" s="1" t="s">
        <v>549</v>
      </c>
      <c r="E359" s="28">
        <v>3.12</v>
      </c>
      <c r="F359" s="28">
        <v>0.97</v>
      </c>
      <c r="G359" s="6">
        <v>154339.725516912</v>
      </c>
      <c r="H359" s="6">
        <v>154339.725516912</v>
      </c>
      <c r="I359" s="6">
        <v>154339.725516912</v>
      </c>
      <c r="K359" s="10"/>
      <c r="L359" s="12"/>
      <c r="M359" s="10"/>
      <c r="N359" s="13"/>
      <c r="O359" s="14"/>
      <c r="Q359" s="14"/>
      <c r="R359" s="14"/>
      <c r="T359" s="14"/>
    </row>
    <row r="360" spans="1:20" x14ac:dyDescent="0.25">
      <c r="A360" s="31">
        <f t="shared" si="24"/>
        <v>319</v>
      </c>
      <c r="B360" s="1" t="s">
        <v>870</v>
      </c>
      <c r="C360" s="3" t="s">
        <v>173</v>
      </c>
      <c r="D360" s="1" t="s">
        <v>550</v>
      </c>
      <c r="E360" s="28">
        <v>1.08</v>
      </c>
      <c r="F360" s="28">
        <v>0.97</v>
      </c>
      <c r="G360" s="6">
        <v>48082.760641807203</v>
      </c>
      <c r="H360" s="6">
        <v>56096.5540821084</v>
      </c>
      <c r="I360" s="6">
        <v>66781.612002509995</v>
      </c>
      <c r="K360" s="10"/>
      <c r="L360" s="12"/>
      <c r="M360" s="10"/>
      <c r="N360" s="13"/>
      <c r="O360" s="14"/>
      <c r="Q360" s="14"/>
      <c r="R360" s="14"/>
      <c r="T360" s="14"/>
    </row>
    <row r="361" spans="1:20" x14ac:dyDescent="0.25">
      <c r="A361" s="31">
        <f t="shared" si="24"/>
        <v>320</v>
      </c>
      <c r="B361" s="1" t="s">
        <v>871</v>
      </c>
      <c r="C361" s="3" t="s">
        <v>174</v>
      </c>
      <c r="D361" s="1" t="s">
        <v>551</v>
      </c>
      <c r="E361" s="28">
        <v>1.1200000000000001</v>
      </c>
      <c r="F361" s="28">
        <v>0.97</v>
      </c>
      <c r="G361" s="6">
        <v>49863.603628540804</v>
      </c>
      <c r="H361" s="6">
        <v>58174.204233297613</v>
      </c>
      <c r="I361" s="6">
        <v>69255.005039640004</v>
      </c>
      <c r="K361" s="10"/>
      <c r="L361" s="12"/>
      <c r="M361" s="10"/>
      <c r="N361" s="13"/>
      <c r="O361" s="14"/>
      <c r="Q361" s="14"/>
      <c r="R361" s="14"/>
      <c r="T361" s="14"/>
    </row>
    <row r="362" spans="1:20" x14ac:dyDescent="0.25">
      <c r="A362" s="31">
        <f t="shared" si="24"/>
        <v>321</v>
      </c>
      <c r="B362" s="1" t="s">
        <v>872</v>
      </c>
      <c r="C362" s="3" t="s">
        <v>175</v>
      </c>
      <c r="D362" s="1" t="s">
        <v>552</v>
      </c>
      <c r="E362" s="28">
        <v>1.62</v>
      </c>
      <c r="F362" s="28">
        <v>0.97</v>
      </c>
      <c r="G362" s="6">
        <v>72124.140962710808</v>
      </c>
      <c r="H362" s="6">
        <v>84144.831123162614</v>
      </c>
      <c r="I362" s="6">
        <v>100172.41800376502</v>
      </c>
      <c r="K362" s="10"/>
      <c r="L362" s="12"/>
      <c r="M362" s="10"/>
      <c r="N362" s="13"/>
      <c r="O362" s="14"/>
      <c r="Q362" s="14"/>
      <c r="R362" s="14"/>
      <c r="T362" s="14"/>
    </row>
    <row r="363" spans="1:20" x14ac:dyDescent="0.25">
      <c r="A363" s="31">
        <f t="shared" si="24"/>
        <v>322</v>
      </c>
      <c r="B363" s="1" t="s">
        <v>873</v>
      </c>
      <c r="C363" s="3" t="s">
        <v>176</v>
      </c>
      <c r="D363" s="1" t="s">
        <v>553</v>
      </c>
      <c r="E363" s="28">
        <v>1.95</v>
      </c>
      <c r="F363" s="28">
        <v>0.97</v>
      </c>
      <c r="G363" s="6">
        <v>86816.095603262991</v>
      </c>
      <c r="H363" s="6">
        <v>101285.4448704735</v>
      </c>
      <c r="I363" s="6">
        <v>120577.91056008749</v>
      </c>
      <c r="K363" s="10"/>
      <c r="L363" s="12"/>
      <c r="M363" s="10"/>
      <c r="N363" s="13"/>
      <c r="O363" s="14"/>
      <c r="Q363" s="14"/>
      <c r="R363" s="14"/>
      <c r="T363" s="14"/>
    </row>
    <row r="364" spans="1:20" x14ac:dyDescent="0.25">
      <c r="A364" s="31">
        <f t="shared" si="24"/>
        <v>323</v>
      </c>
      <c r="B364" s="1" t="s">
        <v>874</v>
      </c>
      <c r="C364" s="3" t="s">
        <v>177</v>
      </c>
      <c r="D364" s="1" t="s">
        <v>554</v>
      </c>
      <c r="E364" s="28">
        <v>2.14</v>
      </c>
      <c r="F364" s="28">
        <v>0.97</v>
      </c>
      <c r="G364" s="6">
        <v>95275.099790247608</v>
      </c>
      <c r="H364" s="6">
        <v>111154.28308862222</v>
      </c>
      <c r="I364" s="6">
        <v>132326.52748645502</v>
      </c>
      <c r="K364" s="10"/>
      <c r="L364" s="12"/>
      <c r="M364" s="10"/>
      <c r="N364" s="13"/>
      <c r="O364" s="14"/>
      <c r="Q364" s="14"/>
      <c r="R364" s="14"/>
      <c r="T364" s="14"/>
    </row>
    <row r="365" spans="1:20" x14ac:dyDescent="0.25">
      <c r="A365" s="31">
        <f t="shared" si="24"/>
        <v>324</v>
      </c>
      <c r="B365" s="1" t="s">
        <v>875</v>
      </c>
      <c r="C365" s="3" t="s">
        <v>178</v>
      </c>
      <c r="D365" s="1" t="s">
        <v>555</v>
      </c>
      <c r="E365" s="28">
        <v>4.13</v>
      </c>
      <c r="F365" s="28">
        <v>0.97</v>
      </c>
      <c r="G365" s="6">
        <v>204302.264866938</v>
      </c>
      <c r="H365" s="6">
        <v>204302.264866938</v>
      </c>
      <c r="I365" s="6">
        <v>204302.264866938</v>
      </c>
      <c r="K365" s="10"/>
      <c r="L365" s="12"/>
      <c r="M365" s="10"/>
      <c r="N365" s="13"/>
      <c r="O365" s="14"/>
      <c r="Q365" s="14"/>
      <c r="R365" s="14"/>
      <c r="T365" s="14"/>
    </row>
    <row r="366" spans="1:20" x14ac:dyDescent="0.25">
      <c r="A366" s="31">
        <f t="shared" si="24"/>
        <v>325</v>
      </c>
      <c r="B366" s="1" t="s">
        <v>1298</v>
      </c>
      <c r="C366" s="3" t="s">
        <v>1299</v>
      </c>
      <c r="D366" s="1" t="s">
        <v>1311</v>
      </c>
      <c r="E366" s="28">
        <v>4.7</v>
      </c>
      <c r="F366" s="28">
        <v>1</v>
      </c>
      <c r="G366" s="6">
        <v>171563.86900937543</v>
      </c>
      <c r="H366" s="6">
        <v>178801.297523888</v>
      </c>
      <c r="I366" s="6">
        <v>188451.20220990473</v>
      </c>
      <c r="K366" s="10"/>
      <c r="L366" s="12"/>
      <c r="M366" s="10"/>
      <c r="N366" s="13"/>
      <c r="O366" s="14"/>
      <c r="Q366" s="14"/>
      <c r="R366" s="14"/>
      <c r="T366" s="14"/>
    </row>
    <row r="367" spans="1:20" x14ac:dyDescent="0.25">
      <c r="A367" s="26">
        <v>31</v>
      </c>
      <c r="B367" s="29" t="s">
        <v>1035</v>
      </c>
      <c r="C367" s="2" t="s">
        <v>1036</v>
      </c>
      <c r="D367" s="1"/>
      <c r="E367" s="27">
        <v>0.9</v>
      </c>
      <c r="F367" s="28"/>
      <c r="G367" s="6"/>
      <c r="H367" s="6"/>
      <c r="I367" s="6"/>
      <c r="K367" s="10"/>
      <c r="L367" s="12"/>
      <c r="M367" s="10"/>
      <c r="N367" s="13"/>
      <c r="O367" s="14"/>
      <c r="Q367" s="14"/>
      <c r="R367" s="14"/>
      <c r="T367" s="14"/>
    </row>
    <row r="368" spans="1:20" x14ac:dyDescent="0.25">
      <c r="A368" s="31">
        <f>A366+1</f>
        <v>326</v>
      </c>
      <c r="B368" s="1" t="s">
        <v>876</v>
      </c>
      <c r="C368" s="3" t="s">
        <v>67</v>
      </c>
      <c r="D368" s="1" t="s">
        <v>556</v>
      </c>
      <c r="E368" s="28">
        <v>0.61</v>
      </c>
      <c r="F368" s="28">
        <v>0.97</v>
      </c>
      <c r="G368" s="6">
        <v>27157.855547687399</v>
      </c>
      <c r="H368" s="6">
        <v>31684.164805635301</v>
      </c>
      <c r="I368" s="6">
        <v>37719.243816232498</v>
      </c>
      <c r="K368" s="10"/>
      <c r="L368" s="12"/>
      <c r="M368" s="10"/>
      <c r="N368" s="13"/>
      <c r="O368" s="14"/>
      <c r="Q368" s="14"/>
      <c r="R368" s="14"/>
      <c r="T368" s="14"/>
    </row>
    <row r="369" spans="1:20" x14ac:dyDescent="0.25">
      <c r="A369" s="31">
        <f>A368+1</f>
        <v>327</v>
      </c>
      <c r="B369" s="1" t="s">
        <v>877</v>
      </c>
      <c r="C369" s="3" t="s">
        <v>179</v>
      </c>
      <c r="D369" s="1" t="s">
        <v>557</v>
      </c>
      <c r="E369" s="28">
        <v>0.55000000000000004</v>
      </c>
      <c r="F369" s="28">
        <v>0.97</v>
      </c>
      <c r="G369" s="6">
        <v>27207.323408430002</v>
      </c>
      <c r="H369" s="6">
        <v>27207.323408430002</v>
      </c>
      <c r="I369" s="6">
        <v>27207.323408430002</v>
      </c>
      <c r="K369" s="10"/>
      <c r="L369" s="12"/>
      <c r="M369" s="10"/>
      <c r="N369" s="13"/>
      <c r="O369" s="14"/>
      <c r="Q369" s="14"/>
      <c r="R369" s="14"/>
      <c r="T369" s="14"/>
    </row>
    <row r="370" spans="1:20" x14ac:dyDescent="0.25">
      <c r="A370" s="31">
        <f t="shared" ref="A370:A386" si="25">A369+1</f>
        <v>328</v>
      </c>
      <c r="B370" s="1" t="s">
        <v>878</v>
      </c>
      <c r="C370" s="3" t="s">
        <v>180</v>
      </c>
      <c r="D370" s="1" t="s">
        <v>558</v>
      </c>
      <c r="E370" s="28">
        <v>0.71</v>
      </c>
      <c r="F370" s="28">
        <v>0.97</v>
      </c>
      <c r="G370" s="6">
        <v>31609.963014521396</v>
      </c>
      <c r="H370" s="6">
        <v>36878.290183608297</v>
      </c>
      <c r="I370" s="6">
        <v>43902.726409057497</v>
      </c>
      <c r="K370" s="10"/>
      <c r="L370" s="12"/>
      <c r="M370" s="10"/>
      <c r="N370" s="13"/>
      <c r="O370" s="14"/>
      <c r="Q370" s="14"/>
      <c r="R370" s="14"/>
      <c r="T370" s="14"/>
    </row>
    <row r="371" spans="1:20" x14ac:dyDescent="0.25">
      <c r="A371" s="31">
        <f t="shared" si="25"/>
        <v>329</v>
      </c>
      <c r="B371" s="1" t="s">
        <v>879</v>
      </c>
      <c r="C371" s="3" t="s">
        <v>181</v>
      </c>
      <c r="D371" s="1" t="s">
        <v>559</v>
      </c>
      <c r="E371" s="28">
        <v>1.38</v>
      </c>
      <c r="F371" s="28">
        <v>0.97</v>
      </c>
      <c r="G371" s="6">
        <v>61439.083042309205</v>
      </c>
      <c r="H371" s="6">
        <v>71678.930216027409</v>
      </c>
      <c r="I371" s="6">
        <v>85332.059780985001</v>
      </c>
      <c r="K371" s="10"/>
      <c r="L371" s="12"/>
      <c r="M371" s="10"/>
      <c r="N371" s="13"/>
      <c r="O371" s="14"/>
      <c r="Q371" s="14"/>
      <c r="R371" s="14"/>
      <c r="T371" s="14"/>
    </row>
    <row r="372" spans="1:20" x14ac:dyDescent="0.25">
      <c r="A372" s="31">
        <f t="shared" si="25"/>
        <v>330</v>
      </c>
      <c r="B372" s="1" t="s">
        <v>880</v>
      </c>
      <c r="C372" s="3" t="s">
        <v>182</v>
      </c>
      <c r="D372" s="1" t="s">
        <v>560</v>
      </c>
      <c r="E372" s="28">
        <v>2.41</v>
      </c>
      <c r="F372" s="28">
        <v>0.97</v>
      </c>
      <c r="G372" s="6">
        <v>107295.7899506994</v>
      </c>
      <c r="H372" s="6">
        <v>125178.4216091493</v>
      </c>
      <c r="I372" s="6">
        <v>149021.93048708251</v>
      </c>
      <c r="K372" s="10"/>
      <c r="L372" s="12"/>
      <c r="M372" s="10"/>
      <c r="N372" s="13"/>
      <c r="O372" s="14"/>
      <c r="Q372" s="14"/>
      <c r="R372" s="14"/>
      <c r="T372" s="14"/>
    </row>
    <row r="373" spans="1:20" x14ac:dyDescent="0.25">
      <c r="A373" s="31">
        <f t="shared" si="25"/>
        <v>331</v>
      </c>
      <c r="B373" s="1" t="s">
        <v>881</v>
      </c>
      <c r="C373" s="3" t="s">
        <v>183</v>
      </c>
      <c r="D373" s="1" t="s">
        <v>561</v>
      </c>
      <c r="E373" s="28">
        <v>1.43</v>
      </c>
      <c r="F373" s="28">
        <v>0.97</v>
      </c>
      <c r="G373" s="6">
        <v>63665.136775726198</v>
      </c>
      <c r="H373" s="6">
        <v>74275.992905013904</v>
      </c>
      <c r="I373" s="6">
        <v>88423.801077397497</v>
      </c>
      <c r="K373" s="10"/>
      <c r="L373" s="12"/>
      <c r="M373" s="10"/>
      <c r="N373" s="13"/>
      <c r="O373" s="14"/>
      <c r="Q373" s="14"/>
      <c r="R373" s="14"/>
      <c r="T373" s="14"/>
    </row>
    <row r="374" spans="1:20" x14ac:dyDescent="0.25">
      <c r="A374" s="31">
        <f t="shared" si="25"/>
        <v>332</v>
      </c>
      <c r="B374" s="1" t="s">
        <v>882</v>
      </c>
      <c r="C374" s="3" t="s">
        <v>184</v>
      </c>
      <c r="D374" s="1" t="s">
        <v>562</v>
      </c>
      <c r="E374" s="28">
        <v>1.83</v>
      </c>
      <c r="F374" s="28">
        <v>1</v>
      </c>
      <c r="G374" s="6">
        <v>83993.36767326</v>
      </c>
      <c r="H374" s="6">
        <v>97992.262285470002</v>
      </c>
      <c r="I374" s="6">
        <v>116657.45510175001</v>
      </c>
      <c r="K374" s="10"/>
      <c r="L374" s="12"/>
      <c r="M374" s="10"/>
      <c r="N374" s="13"/>
      <c r="O374" s="14"/>
      <c r="Q374" s="14"/>
      <c r="R374" s="14"/>
      <c r="T374" s="14"/>
    </row>
    <row r="375" spans="1:20" ht="15" customHeight="1" x14ac:dyDescent="0.25">
      <c r="A375" s="31">
        <f t="shared" si="25"/>
        <v>333</v>
      </c>
      <c r="B375" s="1" t="s">
        <v>883</v>
      </c>
      <c r="C375" s="3" t="s">
        <v>185</v>
      </c>
      <c r="D375" s="1" t="s">
        <v>563</v>
      </c>
      <c r="E375" s="28">
        <v>2.16</v>
      </c>
      <c r="F375" s="28">
        <v>1</v>
      </c>
      <c r="G375" s="6">
        <v>99139.712663520011</v>
      </c>
      <c r="H375" s="6">
        <v>115662.99810744001</v>
      </c>
      <c r="I375" s="6">
        <v>137694.04536600001</v>
      </c>
      <c r="K375" s="10"/>
      <c r="L375" s="12"/>
      <c r="M375" s="10"/>
      <c r="N375" s="13"/>
      <c r="O375" s="14"/>
      <c r="Q375" s="14"/>
      <c r="R375" s="14"/>
      <c r="T375" s="14"/>
    </row>
    <row r="376" spans="1:20" x14ac:dyDescent="0.25">
      <c r="A376" s="31">
        <f t="shared" si="25"/>
        <v>334</v>
      </c>
      <c r="B376" s="1" t="s">
        <v>884</v>
      </c>
      <c r="C376" s="3" t="s">
        <v>186</v>
      </c>
      <c r="D376" s="1" t="s">
        <v>564</v>
      </c>
      <c r="E376" s="28">
        <v>1.81</v>
      </c>
      <c r="F376" s="28">
        <v>0.97</v>
      </c>
      <c r="G376" s="6">
        <v>89536.827944106</v>
      </c>
      <c r="H376" s="6">
        <v>89536.827944106</v>
      </c>
      <c r="I376" s="6">
        <v>89536.827944106</v>
      </c>
      <c r="K376" s="10"/>
      <c r="L376" s="12"/>
      <c r="M376" s="10"/>
      <c r="N376" s="13"/>
      <c r="O376" s="14"/>
      <c r="Q376" s="14"/>
      <c r="R376" s="14"/>
      <c r="T376" s="14"/>
    </row>
    <row r="377" spans="1:20" x14ac:dyDescent="0.25">
      <c r="A377" s="31">
        <f t="shared" si="25"/>
        <v>335</v>
      </c>
      <c r="B377" s="1" t="s">
        <v>885</v>
      </c>
      <c r="C377" s="3" t="s">
        <v>187</v>
      </c>
      <c r="D377" s="1" t="s">
        <v>565</v>
      </c>
      <c r="E377" s="28">
        <v>2.67</v>
      </c>
      <c r="F377" s="28">
        <v>1</v>
      </c>
      <c r="G377" s="6">
        <v>136164.11152860001</v>
      </c>
      <c r="H377" s="6">
        <v>136164.11152860001</v>
      </c>
      <c r="I377" s="6">
        <v>136164.11152860001</v>
      </c>
      <c r="K377" s="10"/>
      <c r="L377" s="12"/>
      <c r="M377" s="10"/>
      <c r="N377" s="13"/>
      <c r="O377" s="14"/>
      <c r="Q377" s="14"/>
      <c r="R377" s="14"/>
      <c r="T377" s="14"/>
    </row>
    <row r="378" spans="1:20" ht="31.5" x14ac:dyDescent="0.25">
      <c r="A378" s="31">
        <f t="shared" si="25"/>
        <v>336</v>
      </c>
      <c r="B378" s="1" t="s">
        <v>886</v>
      </c>
      <c r="C378" s="3" t="s">
        <v>299</v>
      </c>
      <c r="D378" s="1" t="s">
        <v>566</v>
      </c>
      <c r="E378" s="28">
        <v>0.73</v>
      </c>
      <c r="F378" s="28">
        <v>1</v>
      </c>
      <c r="G378" s="6">
        <v>33505.551039060003</v>
      </c>
      <c r="H378" s="6">
        <v>39089.809545570002</v>
      </c>
      <c r="I378" s="6">
        <v>46535.487554250001</v>
      </c>
      <c r="K378" s="10"/>
      <c r="L378" s="12"/>
      <c r="M378" s="10"/>
      <c r="N378" s="13"/>
      <c r="O378" s="14"/>
      <c r="Q378" s="14"/>
      <c r="R378" s="14"/>
      <c r="T378" s="14"/>
    </row>
    <row r="379" spans="1:20" x14ac:dyDescent="0.25">
      <c r="A379" s="31">
        <f t="shared" si="25"/>
        <v>337</v>
      </c>
      <c r="B379" s="1" t="s">
        <v>887</v>
      </c>
      <c r="C379" s="3" t="s">
        <v>188</v>
      </c>
      <c r="D379" s="1" t="s">
        <v>567</v>
      </c>
      <c r="E379" s="28">
        <v>0.76</v>
      </c>
      <c r="F379" s="28">
        <v>0.97</v>
      </c>
      <c r="G379" s="6">
        <v>37595.574164376005</v>
      </c>
      <c r="H379" s="6">
        <v>37595.574164376005</v>
      </c>
      <c r="I379" s="6">
        <v>37595.574164376005</v>
      </c>
      <c r="K379" s="10"/>
      <c r="L379" s="12"/>
      <c r="M379" s="10"/>
      <c r="N379" s="13"/>
      <c r="O379" s="14"/>
      <c r="Q379" s="14"/>
      <c r="R379" s="14"/>
      <c r="T379" s="14"/>
    </row>
    <row r="380" spans="1:20" x14ac:dyDescent="0.25">
      <c r="A380" s="31">
        <f t="shared" si="25"/>
        <v>338</v>
      </c>
      <c r="B380" s="1" t="s">
        <v>888</v>
      </c>
      <c r="C380" s="3" t="s">
        <v>300</v>
      </c>
      <c r="D380" s="1" t="s">
        <v>568</v>
      </c>
      <c r="E380" s="28">
        <v>2.42</v>
      </c>
      <c r="F380" s="28">
        <v>0.97</v>
      </c>
      <c r="G380" s="6">
        <v>107741.0006973828</v>
      </c>
      <c r="H380" s="6">
        <v>125697.83414694661</v>
      </c>
      <c r="I380" s="6">
        <v>149640.27874636499</v>
      </c>
      <c r="K380" s="10"/>
      <c r="L380" s="12"/>
      <c r="M380" s="10"/>
      <c r="N380" s="13"/>
      <c r="O380" s="14"/>
      <c r="Q380" s="14"/>
      <c r="R380" s="14"/>
      <c r="T380" s="14"/>
    </row>
    <row r="381" spans="1:20" x14ac:dyDescent="0.25">
      <c r="A381" s="31">
        <f t="shared" si="25"/>
        <v>339</v>
      </c>
      <c r="B381" s="1" t="s">
        <v>889</v>
      </c>
      <c r="C381" s="3" t="s">
        <v>301</v>
      </c>
      <c r="D381" s="1" t="s">
        <v>569</v>
      </c>
      <c r="E381" s="28">
        <v>3.51</v>
      </c>
      <c r="F381" s="28">
        <v>0.97</v>
      </c>
      <c r="G381" s="6">
        <v>156268.97208587339</v>
      </c>
      <c r="H381" s="6">
        <v>182313.80076685228</v>
      </c>
      <c r="I381" s="6">
        <v>217040.23900815748</v>
      </c>
      <c r="K381" s="10"/>
      <c r="L381" s="12"/>
      <c r="M381" s="10"/>
      <c r="N381" s="13"/>
      <c r="O381" s="14"/>
      <c r="Q381" s="14"/>
      <c r="R381" s="14"/>
      <c r="T381" s="14"/>
    </row>
    <row r="382" spans="1:20" x14ac:dyDescent="0.25">
      <c r="A382" s="31">
        <f t="shared" si="25"/>
        <v>340</v>
      </c>
      <c r="B382" s="1" t="s">
        <v>890</v>
      </c>
      <c r="C382" s="3" t="s">
        <v>302</v>
      </c>
      <c r="D382" s="1" t="s">
        <v>570</v>
      </c>
      <c r="E382" s="28">
        <v>4.0199999999999996</v>
      </c>
      <c r="F382" s="28">
        <v>1</v>
      </c>
      <c r="G382" s="6">
        <v>184510.02079043997</v>
      </c>
      <c r="H382" s="6">
        <v>215261.69092217999</v>
      </c>
      <c r="I382" s="6">
        <v>256263.91776449996</v>
      </c>
      <c r="K382" s="10"/>
      <c r="L382" s="12"/>
      <c r="M382" s="10"/>
      <c r="N382" s="13"/>
      <c r="O382" s="14"/>
      <c r="Q382" s="14"/>
      <c r="R382" s="14"/>
      <c r="T382" s="14"/>
    </row>
    <row r="383" spans="1:20" ht="31.5" x14ac:dyDescent="0.25">
      <c r="A383" s="31">
        <f t="shared" si="25"/>
        <v>341</v>
      </c>
      <c r="B383" s="1" t="s">
        <v>891</v>
      </c>
      <c r="C383" s="3" t="s">
        <v>68</v>
      </c>
      <c r="D383" s="1" t="s">
        <v>571</v>
      </c>
      <c r="E383" s="28">
        <v>0.84</v>
      </c>
      <c r="F383" s="28">
        <v>0.97</v>
      </c>
      <c r="G383" s="6">
        <v>37397.7027214056</v>
      </c>
      <c r="H383" s="6">
        <v>43630.653174973195</v>
      </c>
      <c r="I383" s="6">
        <v>51941.253779729996</v>
      </c>
      <c r="K383" s="10"/>
      <c r="L383" s="12"/>
      <c r="M383" s="10"/>
      <c r="N383" s="13"/>
      <c r="O383" s="14"/>
      <c r="Q383" s="14"/>
      <c r="R383" s="14"/>
      <c r="T383" s="14"/>
    </row>
    <row r="384" spans="1:20" ht="31.5" x14ac:dyDescent="0.25">
      <c r="A384" s="31">
        <f t="shared" si="25"/>
        <v>342</v>
      </c>
      <c r="B384" s="1" t="s">
        <v>892</v>
      </c>
      <c r="C384" s="3" t="s">
        <v>303</v>
      </c>
      <c r="D384" s="1" t="s">
        <v>572</v>
      </c>
      <c r="E384" s="28">
        <v>0.5</v>
      </c>
      <c r="F384" s="28">
        <v>0.97</v>
      </c>
      <c r="G384" s="6">
        <v>22260.53733417</v>
      </c>
      <c r="H384" s="6">
        <v>25970.626889865001</v>
      </c>
      <c r="I384" s="6">
        <v>30917.412964125</v>
      </c>
      <c r="K384" s="10"/>
      <c r="L384" s="12"/>
      <c r="M384" s="10"/>
      <c r="N384" s="13"/>
      <c r="O384" s="14"/>
      <c r="Q384" s="14"/>
      <c r="R384" s="14"/>
      <c r="T384" s="14"/>
    </row>
    <row r="385" spans="1:20" x14ac:dyDescent="0.25">
      <c r="A385" s="31">
        <f t="shared" si="25"/>
        <v>343</v>
      </c>
      <c r="B385" s="1" t="s">
        <v>893</v>
      </c>
      <c r="C385" s="3" t="s">
        <v>69</v>
      </c>
      <c r="D385" s="1" t="s">
        <v>573</v>
      </c>
      <c r="E385" s="28">
        <v>0.37</v>
      </c>
      <c r="F385" s="28">
        <v>0.97</v>
      </c>
      <c r="G385" s="6">
        <v>18303.108474762001</v>
      </c>
      <c r="H385" s="6">
        <v>18303.108474762001</v>
      </c>
      <c r="I385" s="6">
        <v>18303.108474762001</v>
      </c>
      <c r="K385" s="10"/>
      <c r="L385" s="12"/>
      <c r="M385" s="10"/>
      <c r="N385" s="13"/>
      <c r="O385" s="14"/>
      <c r="Q385" s="14"/>
      <c r="R385" s="14"/>
      <c r="T385" s="14"/>
    </row>
    <row r="386" spans="1:20" x14ac:dyDescent="0.25">
      <c r="A386" s="31">
        <f t="shared" si="25"/>
        <v>344</v>
      </c>
      <c r="B386" s="1" t="s">
        <v>894</v>
      </c>
      <c r="C386" s="3" t="s">
        <v>189</v>
      </c>
      <c r="D386" s="1" t="s">
        <v>574</v>
      </c>
      <c r="E386" s="28">
        <v>1.19</v>
      </c>
      <c r="F386" s="28">
        <v>0.97</v>
      </c>
      <c r="G386" s="6">
        <v>52980.078855324602</v>
      </c>
      <c r="H386" s="6">
        <v>61810.091997878699</v>
      </c>
      <c r="I386" s="6">
        <v>73583.44285461749</v>
      </c>
      <c r="K386" s="10"/>
      <c r="L386" s="12"/>
      <c r="M386" s="10"/>
      <c r="N386" s="13"/>
      <c r="O386" s="14"/>
      <c r="Q386" s="14"/>
      <c r="R386" s="14"/>
      <c r="T386" s="14"/>
    </row>
    <row r="387" spans="1:20" x14ac:dyDescent="0.25">
      <c r="A387" s="26">
        <v>32</v>
      </c>
      <c r="B387" s="29" t="s">
        <v>1037</v>
      </c>
      <c r="C387" s="2" t="s">
        <v>1038</v>
      </c>
      <c r="D387" s="1"/>
      <c r="E387" s="27">
        <v>1.2</v>
      </c>
      <c r="F387" s="28"/>
      <c r="G387" s="6"/>
      <c r="H387" s="6"/>
      <c r="I387" s="6"/>
      <c r="K387" s="10"/>
      <c r="L387" s="12"/>
      <c r="M387" s="10"/>
      <c r="N387" s="13"/>
      <c r="O387" s="14"/>
      <c r="Q387" s="14"/>
      <c r="R387" s="14"/>
      <c r="T387" s="14"/>
    </row>
    <row r="388" spans="1:20" x14ac:dyDescent="0.25">
      <c r="A388" s="31">
        <f>A386+1</f>
        <v>345</v>
      </c>
      <c r="B388" s="1" t="s">
        <v>895</v>
      </c>
      <c r="C388" s="3" t="s">
        <v>190</v>
      </c>
      <c r="D388" s="1" t="s">
        <v>575</v>
      </c>
      <c r="E388" s="28">
        <v>1.1499999999999999</v>
      </c>
      <c r="F388" s="28">
        <v>0.97</v>
      </c>
      <c r="G388" s="6">
        <v>51199.235868590993</v>
      </c>
      <c r="H388" s="6">
        <v>59732.441846689493</v>
      </c>
      <c r="I388" s="6">
        <v>71110.049817487481</v>
      </c>
      <c r="K388" s="10"/>
      <c r="L388" s="12"/>
      <c r="M388" s="10"/>
      <c r="N388" s="13"/>
      <c r="O388" s="14"/>
      <c r="Q388" s="14"/>
      <c r="R388" s="14"/>
      <c r="T388" s="14"/>
    </row>
    <row r="389" spans="1:20" x14ac:dyDescent="0.25">
      <c r="A389" s="31">
        <f>A388+1</f>
        <v>346</v>
      </c>
      <c r="B389" s="1" t="s">
        <v>896</v>
      </c>
      <c r="C389" s="3" t="s">
        <v>191</v>
      </c>
      <c r="D389" s="1" t="s">
        <v>576</v>
      </c>
      <c r="E389" s="28">
        <v>1.43</v>
      </c>
      <c r="F389" s="28">
        <v>0.97</v>
      </c>
      <c r="G389" s="6">
        <v>63665.136775726198</v>
      </c>
      <c r="H389" s="6">
        <v>74275.992905013904</v>
      </c>
      <c r="I389" s="6">
        <v>88423.801077397497</v>
      </c>
      <c r="K389" s="10"/>
      <c r="L389" s="12"/>
      <c r="M389" s="10"/>
      <c r="N389" s="13"/>
      <c r="O389" s="14"/>
      <c r="Q389" s="14"/>
      <c r="R389" s="14"/>
      <c r="T389" s="14"/>
    </row>
    <row r="390" spans="1:20" x14ac:dyDescent="0.25">
      <c r="A390" s="31">
        <f t="shared" ref="A390:A407" si="26">A389+1</f>
        <v>347</v>
      </c>
      <c r="B390" s="1" t="s">
        <v>897</v>
      </c>
      <c r="C390" s="3" t="s">
        <v>192</v>
      </c>
      <c r="D390" s="1" t="s">
        <v>577</v>
      </c>
      <c r="E390" s="28">
        <v>3</v>
      </c>
      <c r="F390" s="28">
        <v>0.97</v>
      </c>
      <c r="G390" s="6">
        <v>133563.22400502002</v>
      </c>
      <c r="H390" s="6">
        <v>155823.76133919001</v>
      </c>
      <c r="I390" s="6">
        <v>185504.47778475002</v>
      </c>
      <c r="K390" s="10"/>
      <c r="L390" s="12"/>
      <c r="M390" s="10"/>
      <c r="N390" s="13"/>
      <c r="O390" s="14"/>
      <c r="Q390" s="14"/>
      <c r="R390" s="14"/>
      <c r="T390" s="14"/>
    </row>
    <row r="391" spans="1:20" x14ac:dyDescent="0.25">
      <c r="A391" s="31">
        <f t="shared" si="26"/>
        <v>348</v>
      </c>
      <c r="B391" s="1" t="s">
        <v>898</v>
      </c>
      <c r="C391" s="3" t="s">
        <v>193</v>
      </c>
      <c r="D391" s="1" t="s">
        <v>578</v>
      </c>
      <c r="E391" s="28">
        <v>4.3</v>
      </c>
      <c r="F391" s="28">
        <v>0.97</v>
      </c>
      <c r="G391" s="6">
        <v>212711.80119318</v>
      </c>
      <c r="H391" s="6">
        <v>212711.80119318</v>
      </c>
      <c r="I391" s="6">
        <v>212711.80119318</v>
      </c>
      <c r="K391" s="10"/>
      <c r="L391" s="12"/>
      <c r="M391" s="10"/>
      <c r="N391" s="13"/>
      <c r="O391" s="14"/>
      <c r="Q391" s="14"/>
      <c r="R391" s="14"/>
      <c r="T391" s="14"/>
    </row>
    <row r="392" spans="1:20" x14ac:dyDescent="0.25">
      <c r="A392" s="31">
        <f t="shared" si="26"/>
        <v>349</v>
      </c>
      <c r="B392" s="1" t="s">
        <v>899</v>
      </c>
      <c r="C392" s="3" t="s">
        <v>194</v>
      </c>
      <c r="D392" s="1" t="s">
        <v>579</v>
      </c>
      <c r="E392" s="28">
        <v>2.42</v>
      </c>
      <c r="F392" s="28">
        <v>0.97</v>
      </c>
      <c r="G392" s="6">
        <v>107741.0006973828</v>
      </c>
      <c r="H392" s="6">
        <v>125697.83414694661</v>
      </c>
      <c r="I392" s="6">
        <v>149640.27874636499</v>
      </c>
      <c r="K392" s="10"/>
      <c r="L392" s="12"/>
      <c r="M392" s="10"/>
      <c r="N392" s="13"/>
      <c r="O392" s="14"/>
      <c r="Q392" s="14"/>
      <c r="R392" s="14"/>
      <c r="T392" s="14"/>
    </row>
    <row r="393" spans="1:20" x14ac:dyDescent="0.25">
      <c r="A393" s="31">
        <f t="shared" si="26"/>
        <v>350</v>
      </c>
      <c r="B393" s="1" t="s">
        <v>900</v>
      </c>
      <c r="C393" s="3" t="s">
        <v>195</v>
      </c>
      <c r="D393" s="1" t="s">
        <v>580</v>
      </c>
      <c r="E393" s="28">
        <v>2.69</v>
      </c>
      <c r="F393" s="28">
        <v>1</v>
      </c>
      <c r="G393" s="6">
        <v>123465.66067818001</v>
      </c>
      <c r="H393" s="6">
        <v>144043.27079121</v>
      </c>
      <c r="I393" s="6">
        <v>171480.08427525</v>
      </c>
      <c r="K393" s="10"/>
      <c r="L393" s="12"/>
      <c r="M393" s="10"/>
      <c r="N393" s="13"/>
      <c r="O393" s="14"/>
      <c r="Q393" s="14"/>
      <c r="R393" s="14"/>
      <c r="T393" s="14"/>
    </row>
    <row r="394" spans="1:20" x14ac:dyDescent="0.25">
      <c r="A394" s="31">
        <f t="shared" si="26"/>
        <v>351</v>
      </c>
      <c r="B394" s="1" t="s">
        <v>901</v>
      </c>
      <c r="C394" s="3" t="s">
        <v>196</v>
      </c>
      <c r="D394" s="1" t="s">
        <v>581</v>
      </c>
      <c r="E394" s="28">
        <v>4.12</v>
      </c>
      <c r="F394" s="28">
        <v>0.97</v>
      </c>
      <c r="G394" s="6">
        <v>183426.82763356081</v>
      </c>
      <c r="H394" s="6">
        <v>213997.96557248762</v>
      </c>
      <c r="I394" s="6">
        <v>254759.48282439</v>
      </c>
      <c r="K394" s="10"/>
      <c r="L394" s="12"/>
      <c r="M394" s="10"/>
      <c r="N394" s="13"/>
      <c r="O394" s="14"/>
      <c r="Q394" s="14"/>
      <c r="R394" s="14"/>
      <c r="T394" s="14"/>
    </row>
    <row r="395" spans="1:20" x14ac:dyDescent="0.25">
      <c r="A395" s="31">
        <f t="shared" si="26"/>
        <v>352</v>
      </c>
      <c r="B395" s="1" t="s">
        <v>902</v>
      </c>
      <c r="C395" s="3" t="s">
        <v>197</v>
      </c>
      <c r="D395" s="1" t="s">
        <v>582</v>
      </c>
      <c r="E395" s="28">
        <v>1.1599999999999999</v>
      </c>
      <c r="F395" s="28">
        <v>0.97</v>
      </c>
      <c r="G395" s="6">
        <v>51644.446615274399</v>
      </c>
      <c r="H395" s="6">
        <v>60251.854384486804</v>
      </c>
      <c r="I395" s="6">
        <v>71728.398076769998</v>
      </c>
      <c r="K395" s="10"/>
      <c r="L395" s="12"/>
      <c r="M395" s="10"/>
      <c r="N395" s="13"/>
      <c r="O395" s="14"/>
      <c r="Q395" s="14"/>
      <c r="R395" s="14"/>
      <c r="T395" s="14"/>
    </row>
    <row r="396" spans="1:20" x14ac:dyDescent="0.25">
      <c r="A396" s="31">
        <f t="shared" si="26"/>
        <v>353</v>
      </c>
      <c r="B396" s="1" t="s">
        <v>903</v>
      </c>
      <c r="C396" s="3" t="s">
        <v>198</v>
      </c>
      <c r="D396" s="1" t="s">
        <v>583</v>
      </c>
      <c r="E396" s="28">
        <v>1.95</v>
      </c>
      <c r="F396" s="28">
        <v>0.97</v>
      </c>
      <c r="G396" s="6">
        <v>86816.095603262991</v>
      </c>
      <c r="H396" s="6">
        <v>101285.4448704735</v>
      </c>
      <c r="I396" s="6">
        <v>120577.91056008749</v>
      </c>
      <c r="K396" s="10"/>
      <c r="L396" s="12"/>
      <c r="M396" s="10"/>
      <c r="N396" s="13"/>
      <c r="O396" s="14"/>
      <c r="Q396" s="14"/>
      <c r="R396" s="14"/>
      <c r="T396" s="14"/>
    </row>
    <row r="397" spans="1:20" x14ac:dyDescent="0.25">
      <c r="A397" s="31">
        <f t="shared" si="26"/>
        <v>354</v>
      </c>
      <c r="B397" s="1" t="s">
        <v>904</v>
      </c>
      <c r="C397" s="3" t="s">
        <v>199</v>
      </c>
      <c r="D397" s="1" t="s">
        <v>584</v>
      </c>
      <c r="E397" s="28">
        <v>2.46</v>
      </c>
      <c r="F397" s="28">
        <v>1</v>
      </c>
      <c r="G397" s="6">
        <v>125454.57466680001</v>
      </c>
      <c r="H397" s="6">
        <v>125454.57466680001</v>
      </c>
      <c r="I397" s="6">
        <v>125454.57466680001</v>
      </c>
      <c r="K397" s="10"/>
      <c r="L397" s="12"/>
      <c r="M397" s="10"/>
      <c r="N397" s="13"/>
      <c r="O397" s="14"/>
      <c r="Q397" s="14"/>
      <c r="R397" s="14"/>
      <c r="T397" s="14"/>
    </row>
    <row r="398" spans="1:20" x14ac:dyDescent="0.25">
      <c r="A398" s="31">
        <f t="shared" si="26"/>
        <v>355</v>
      </c>
      <c r="B398" s="1" t="s">
        <v>905</v>
      </c>
      <c r="C398" s="3" t="s">
        <v>1300</v>
      </c>
      <c r="D398" s="1" t="s">
        <v>585</v>
      </c>
      <c r="E398" s="28">
        <v>0.73</v>
      </c>
      <c r="F398" s="28">
        <v>0.97</v>
      </c>
      <c r="G398" s="6">
        <v>36111.538342098</v>
      </c>
      <c r="H398" s="6">
        <v>36111.538342098</v>
      </c>
      <c r="I398" s="6">
        <v>36111.538342098</v>
      </c>
      <c r="K398" s="10"/>
      <c r="L398" s="12"/>
      <c r="M398" s="10"/>
      <c r="N398" s="13"/>
      <c r="O398" s="14"/>
      <c r="Q398" s="14"/>
      <c r="R398" s="14"/>
      <c r="T398" s="14"/>
    </row>
    <row r="399" spans="1:20" x14ac:dyDescent="0.25">
      <c r="A399" s="31">
        <f t="shared" si="26"/>
        <v>356</v>
      </c>
      <c r="B399" s="1" t="s">
        <v>906</v>
      </c>
      <c r="C399" s="3" t="s">
        <v>200</v>
      </c>
      <c r="D399" s="1" t="s">
        <v>586</v>
      </c>
      <c r="E399" s="28">
        <v>0.86</v>
      </c>
      <c r="F399" s="28">
        <v>0.97</v>
      </c>
      <c r="G399" s="6">
        <v>42542.360238636</v>
      </c>
      <c r="H399" s="6">
        <v>42542.360238636</v>
      </c>
      <c r="I399" s="6">
        <v>42542.360238636</v>
      </c>
      <c r="K399" s="10"/>
      <c r="L399" s="12"/>
      <c r="M399" s="10"/>
      <c r="N399" s="13"/>
      <c r="O399" s="14"/>
      <c r="Q399" s="14"/>
      <c r="R399" s="14"/>
      <c r="T399" s="14"/>
    </row>
    <row r="400" spans="1:20" x14ac:dyDescent="0.25">
      <c r="A400" s="31">
        <f t="shared" si="26"/>
        <v>357</v>
      </c>
      <c r="B400" s="1" t="s">
        <v>907</v>
      </c>
      <c r="C400" s="3" t="s">
        <v>201</v>
      </c>
      <c r="D400" s="1" t="s">
        <v>587</v>
      </c>
      <c r="E400" s="28">
        <v>1.24</v>
      </c>
      <c r="F400" s="28">
        <v>0.97</v>
      </c>
      <c r="G400" s="6">
        <v>61340.147320823999</v>
      </c>
      <c r="H400" s="6">
        <v>61340.147320823999</v>
      </c>
      <c r="I400" s="6">
        <v>61340.147320823999</v>
      </c>
      <c r="K400" s="10"/>
      <c r="L400" s="12"/>
      <c r="M400" s="10"/>
      <c r="N400" s="13"/>
      <c r="O400" s="14"/>
      <c r="Q400" s="14"/>
      <c r="R400" s="14"/>
      <c r="T400" s="14"/>
    </row>
    <row r="401" spans="1:20" x14ac:dyDescent="0.25">
      <c r="A401" s="31">
        <f t="shared" si="26"/>
        <v>358</v>
      </c>
      <c r="B401" s="1" t="s">
        <v>908</v>
      </c>
      <c r="C401" s="3" t="s">
        <v>202</v>
      </c>
      <c r="D401" s="1" t="s">
        <v>588</v>
      </c>
      <c r="E401" s="28">
        <v>1.78</v>
      </c>
      <c r="F401" s="28">
        <v>0.97</v>
      </c>
      <c r="G401" s="6">
        <v>88052.792121827995</v>
      </c>
      <c r="H401" s="6">
        <v>88052.792121827995</v>
      </c>
      <c r="I401" s="6">
        <v>88052.792121827995</v>
      </c>
      <c r="K401" s="10"/>
      <c r="L401" s="12"/>
      <c r="M401" s="10"/>
      <c r="N401" s="13"/>
      <c r="O401" s="14"/>
      <c r="Q401" s="14"/>
      <c r="R401" s="14"/>
      <c r="T401" s="14"/>
    </row>
    <row r="402" spans="1:20" x14ac:dyDescent="0.25">
      <c r="A402" s="31">
        <f t="shared" si="26"/>
        <v>359</v>
      </c>
      <c r="B402" s="1" t="s">
        <v>1105</v>
      </c>
      <c r="C402" s="3" t="s">
        <v>1106</v>
      </c>
      <c r="D402" s="1" t="s">
        <v>1151</v>
      </c>
      <c r="E402" s="28">
        <v>5.6</v>
      </c>
      <c r="F402" s="28">
        <v>0.97</v>
      </c>
      <c r="G402" s="6">
        <v>249318.01814270398</v>
      </c>
      <c r="H402" s="6">
        <v>290871.02116648795</v>
      </c>
      <c r="I402" s="6">
        <v>346275.02519819996</v>
      </c>
      <c r="K402" s="10"/>
      <c r="L402" s="12"/>
      <c r="M402" s="10"/>
      <c r="N402" s="13"/>
      <c r="O402" s="14"/>
      <c r="Q402" s="14"/>
      <c r="R402" s="14"/>
      <c r="T402" s="14"/>
    </row>
    <row r="403" spans="1:20" x14ac:dyDescent="0.25">
      <c r="A403" s="31">
        <f t="shared" si="26"/>
        <v>360</v>
      </c>
      <c r="B403" s="1" t="s">
        <v>909</v>
      </c>
      <c r="C403" s="3" t="s">
        <v>203</v>
      </c>
      <c r="D403" s="1" t="s">
        <v>589</v>
      </c>
      <c r="E403" s="28">
        <v>1.1299999999999999</v>
      </c>
      <c r="F403" s="28">
        <v>0.97</v>
      </c>
      <c r="G403" s="6">
        <v>50308.814375224196</v>
      </c>
      <c r="H403" s="6">
        <v>58693.616771094894</v>
      </c>
      <c r="I403" s="6">
        <v>69873.353298922491</v>
      </c>
      <c r="K403" s="10"/>
      <c r="L403" s="12"/>
      <c r="M403" s="10"/>
      <c r="N403" s="13"/>
      <c r="O403" s="14"/>
      <c r="Q403" s="14"/>
      <c r="R403" s="14"/>
      <c r="T403" s="14"/>
    </row>
    <row r="404" spans="1:20" x14ac:dyDescent="0.25">
      <c r="A404" s="31">
        <f t="shared" si="26"/>
        <v>361</v>
      </c>
      <c r="B404" s="1" t="s">
        <v>910</v>
      </c>
      <c r="C404" s="3" t="s">
        <v>204</v>
      </c>
      <c r="D404" s="1" t="s">
        <v>590</v>
      </c>
      <c r="E404" s="28">
        <v>1.19</v>
      </c>
      <c r="F404" s="28">
        <v>0.97</v>
      </c>
      <c r="G404" s="6">
        <v>52980.078855324602</v>
      </c>
      <c r="H404" s="6">
        <v>61810.091997878699</v>
      </c>
      <c r="I404" s="6">
        <v>73583.44285461749</v>
      </c>
      <c r="K404" s="10"/>
      <c r="L404" s="12"/>
      <c r="M404" s="10"/>
      <c r="N404" s="13"/>
      <c r="O404" s="14"/>
      <c r="Q404" s="14"/>
      <c r="R404" s="14"/>
      <c r="T404" s="14"/>
    </row>
    <row r="405" spans="1:20" x14ac:dyDescent="0.25">
      <c r="A405" s="31">
        <f t="shared" si="26"/>
        <v>362</v>
      </c>
      <c r="B405" s="1" t="s">
        <v>911</v>
      </c>
      <c r="C405" s="3" t="s">
        <v>205</v>
      </c>
      <c r="D405" s="1" t="s">
        <v>591</v>
      </c>
      <c r="E405" s="28">
        <v>2.13</v>
      </c>
      <c r="F405" s="28">
        <v>0.97</v>
      </c>
      <c r="G405" s="6">
        <v>94829.889043564195</v>
      </c>
      <c r="H405" s="6">
        <v>110634.8705508249</v>
      </c>
      <c r="I405" s="6">
        <v>131708.17922717248</v>
      </c>
      <c r="K405" s="10"/>
      <c r="L405" s="12"/>
      <c r="M405" s="10"/>
      <c r="N405" s="13"/>
      <c r="O405" s="14"/>
      <c r="Q405" s="14"/>
      <c r="R405" s="14"/>
      <c r="T405" s="14"/>
    </row>
    <row r="406" spans="1:20" x14ac:dyDescent="0.25">
      <c r="A406" s="31">
        <f t="shared" si="26"/>
        <v>363</v>
      </c>
      <c r="B406" s="1" t="s">
        <v>1301</v>
      </c>
      <c r="C406" s="3" t="s">
        <v>1302</v>
      </c>
      <c r="D406" s="1" t="s">
        <v>1312</v>
      </c>
      <c r="E406" s="28">
        <v>2.36</v>
      </c>
      <c r="F406" s="28">
        <v>0.97</v>
      </c>
      <c r="G406" s="6">
        <v>89051.816657488336</v>
      </c>
      <c r="H406" s="6">
        <v>95119.593924036395</v>
      </c>
      <c r="I406" s="6">
        <v>103209.96361276715</v>
      </c>
      <c r="K406" s="10"/>
      <c r="L406" s="12"/>
      <c r="M406" s="10"/>
      <c r="N406" s="13"/>
      <c r="O406" s="14"/>
      <c r="Q406" s="14"/>
      <c r="R406" s="14"/>
      <c r="T406" s="14"/>
    </row>
    <row r="407" spans="1:20" x14ac:dyDescent="0.25">
      <c r="A407" s="31">
        <f t="shared" si="26"/>
        <v>364</v>
      </c>
      <c r="B407" s="1" t="s">
        <v>1303</v>
      </c>
      <c r="C407" s="3" t="s">
        <v>1304</v>
      </c>
      <c r="D407" s="1" t="s">
        <v>1313</v>
      </c>
      <c r="E407" s="28">
        <v>2.69</v>
      </c>
      <c r="F407" s="28">
        <v>0.97</v>
      </c>
      <c r="G407" s="6">
        <v>102601.95471681259</v>
      </c>
      <c r="H407" s="6">
        <v>110302.63143897135</v>
      </c>
      <c r="I407" s="6">
        <v>120570.2004018497</v>
      </c>
      <c r="K407" s="10"/>
      <c r="L407" s="12"/>
      <c r="M407" s="10"/>
      <c r="N407" s="13"/>
      <c r="O407" s="14"/>
      <c r="Q407" s="14"/>
      <c r="R407" s="14"/>
      <c r="T407" s="14"/>
    </row>
    <row r="408" spans="1:20" x14ac:dyDescent="0.25">
      <c r="A408" s="26">
        <v>33</v>
      </c>
      <c r="B408" s="29" t="s">
        <v>1039</v>
      </c>
      <c r="C408" s="2" t="s">
        <v>1040</v>
      </c>
      <c r="D408" s="1"/>
      <c r="E408" s="27">
        <v>1.95</v>
      </c>
      <c r="F408" s="28"/>
      <c r="G408" s="6"/>
      <c r="H408" s="6"/>
      <c r="I408" s="6"/>
      <c r="K408" s="10"/>
      <c r="L408" s="12"/>
      <c r="M408" s="10"/>
      <c r="N408" s="13"/>
      <c r="O408" s="14"/>
      <c r="Q408" s="14"/>
      <c r="R408" s="14"/>
      <c r="T408" s="14"/>
    </row>
    <row r="409" spans="1:20" x14ac:dyDescent="0.25">
      <c r="A409" s="31">
        <f>A407+1</f>
        <v>365</v>
      </c>
      <c r="B409" s="1" t="s">
        <v>912</v>
      </c>
      <c r="C409" s="3" t="s">
        <v>206</v>
      </c>
      <c r="D409" s="1" t="s">
        <v>592</v>
      </c>
      <c r="E409" s="28">
        <v>1.17</v>
      </c>
      <c r="F409" s="28">
        <v>0.97</v>
      </c>
      <c r="G409" s="6">
        <v>52089.657361957798</v>
      </c>
      <c r="H409" s="6">
        <v>60771.2669222841</v>
      </c>
      <c r="I409" s="6">
        <v>72346.746336052485</v>
      </c>
      <c r="K409" s="10"/>
      <c r="L409" s="12"/>
      <c r="M409" s="10"/>
      <c r="N409" s="13"/>
      <c r="O409" s="14"/>
      <c r="Q409" s="14"/>
      <c r="R409" s="14"/>
      <c r="T409" s="14"/>
    </row>
    <row r="410" spans="1:20" x14ac:dyDescent="0.25">
      <c r="A410" s="31">
        <f>A409+1</f>
        <v>366</v>
      </c>
      <c r="B410" s="1" t="s">
        <v>913</v>
      </c>
      <c r="C410" s="3" t="s">
        <v>207</v>
      </c>
      <c r="D410" s="1" t="s">
        <v>593</v>
      </c>
      <c r="E410" s="28">
        <v>2.91</v>
      </c>
      <c r="F410" s="28">
        <v>0.97</v>
      </c>
      <c r="G410" s="6">
        <v>129556.3272848694</v>
      </c>
      <c r="H410" s="6">
        <v>151149.04849901432</v>
      </c>
      <c r="I410" s="6">
        <v>179939.3434512075</v>
      </c>
      <c r="K410" s="10"/>
      <c r="L410" s="12"/>
      <c r="M410" s="10"/>
      <c r="N410" s="13"/>
      <c r="O410" s="14"/>
      <c r="Q410" s="14"/>
      <c r="R410" s="14"/>
      <c r="T410" s="14"/>
    </row>
    <row r="411" spans="1:20" x14ac:dyDescent="0.25">
      <c r="A411" s="31">
        <f t="shared" ref="A411:A416" si="27">A410+1</f>
        <v>367</v>
      </c>
      <c r="B411" s="1" t="s">
        <v>914</v>
      </c>
      <c r="C411" s="3" t="s">
        <v>208</v>
      </c>
      <c r="D411" s="1" t="s">
        <v>594</v>
      </c>
      <c r="E411" s="28">
        <v>1.21</v>
      </c>
      <c r="F411" s="28">
        <v>0.97</v>
      </c>
      <c r="G411" s="6">
        <v>53870.500348691399</v>
      </c>
      <c r="H411" s="6">
        <v>62848.917073473305</v>
      </c>
      <c r="I411" s="6">
        <v>74820.139373182494</v>
      </c>
      <c r="K411" s="10"/>
      <c r="L411" s="12"/>
      <c r="M411" s="10"/>
      <c r="N411" s="13"/>
      <c r="O411" s="14"/>
      <c r="Q411" s="14"/>
      <c r="R411" s="14"/>
      <c r="T411" s="14"/>
    </row>
    <row r="412" spans="1:20" x14ac:dyDescent="0.25">
      <c r="A412" s="31">
        <f t="shared" si="27"/>
        <v>368</v>
      </c>
      <c r="B412" s="1" t="s">
        <v>915</v>
      </c>
      <c r="C412" s="3" t="s">
        <v>209</v>
      </c>
      <c r="D412" s="1" t="s">
        <v>595</v>
      </c>
      <c r="E412" s="28">
        <v>2.0299999999999998</v>
      </c>
      <c r="F412" s="28">
        <v>0.97</v>
      </c>
      <c r="G412" s="6">
        <v>90377.781576730195</v>
      </c>
      <c r="H412" s="6">
        <v>105440.74517285189</v>
      </c>
      <c r="I412" s="6">
        <v>125524.69663434749</v>
      </c>
      <c r="K412" s="10"/>
      <c r="L412" s="12"/>
      <c r="M412" s="10"/>
      <c r="N412" s="13"/>
      <c r="O412" s="14"/>
      <c r="Q412" s="14"/>
      <c r="R412" s="14"/>
      <c r="T412" s="14"/>
    </row>
    <row r="413" spans="1:20" x14ac:dyDescent="0.25">
      <c r="A413" s="31">
        <f t="shared" si="27"/>
        <v>369</v>
      </c>
      <c r="B413" s="1" t="s">
        <v>916</v>
      </c>
      <c r="C413" s="3" t="s">
        <v>210</v>
      </c>
      <c r="D413" s="1" t="s">
        <v>596</v>
      </c>
      <c r="E413" s="28">
        <v>3.54</v>
      </c>
      <c r="F413" s="28">
        <v>0.97</v>
      </c>
      <c r="G413" s="6">
        <v>157604.6043259236</v>
      </c>
      <c r="H413" s="6">
        <v>183872.03838024419</v>
      </c>
      <c r="I413" s="6">
        <v>218895.28378600499</v>
      </c>
      <c r="K413" s="10"/>
      <c r="L413" s="12"/>
      <c r="M413" s="10"/>
      <c r="N413" s="13"/>
      <c r="O413" s="14"/>
      <c r="Q413" s="14"/>
      <c r="R413" s="14"/>
      <c r="T413" s="14"/>
    </row>
    <row r="414" spans="1:20" x14ac:dyDescent="0.25">
      <c r="A414" s="31">
        <f t="shared" si="27"/>
        <v>370</v>
      </c>
      <c r="B414" s="1" t="s">
        <v>917</v>
      </c>
      <c r="C414" s="3" t="s">
        <v>211</v>
      </c>
      <c r="D414" s="1" t="s">
        <v>597</v>
      </c>
      <c r="E414" s="28">
        <v>5.2</v>
      </c>
      <c r="F414" s="28">
        <v>0.97</v>
      </c>
      <c r="G414" s="6">
        <v>231509.58827536801</v>
      </c>
      <c r="H414" s="6">
        <v>270094.51965459599</v>
      </c>
      <c r="I414" s="6">
        <v>321541.09482689999</v>
      </c>
      <c r="K414" s="10"/>
      <c r="L414" s="12"/>
      <c r="M414" s="10"/>
      <c r="N414" s="13"/>
      <c r="O414" s="14"/>
      <c r="Q414" s="14"/>
      <c r="R414" s="14"/>
      <c r="T414" s="14"/>
    </row>
    <row r="415" spans="1:20" x14ac:dyDescent="0.25">
      <c r="A415" s="31">
        <f t="shared" si="27"/>
        <v>371</v>
      </c>
      <c r="B415" s="1" t="s">
        <v>918</v>
      </c>
      <c r="C415" s="3" t="s">
        <v>212</v>
      </c>
      <c r="D415" s="1" t="s">
        <v>598</v>
      </c>
      <c r="E415" s="28">
        <v>11.11</v>
      </c>
      <c r="F415" s="28">
        <v>0.97</v>
      </c>
      <c r="G415" s="6">
        <v>494629.13956525741</v>
      </c>
      <c r="H415" s="6">
        <v>577067.32949280029</v>
      </c>
      <c r="I415" s="6">
        <v>686984.91606285749</v>
      </c>
      <c r="K415" s="10"/>
      <c r="L415" s="12"/>
      <c r="M415" s="10"/>
      <c r="N415" s="13"/>
      <c r="O415" s="14"/>
      <c r="Q415" s="14"/>
      <c r="R415" s="14"/>
      <c r="T415" s="14"/>
    </row>
    <row r="416" spans="1:20" x14ac:dyDescent="0.25">
      <c r="A416" s="31">
        <f t="shared" si="27"/>
        <v>372</v>
      </c>
      <c r="B416" s="1" t="s">
        <v>919</v>
      </c>
      <c r="C416" s="3" t="s">
        <v>304</v>
      </c>
      <c r="D416" s="1" t="s">
        <v>599</v>
      </c>
      <c r="E416" s="28">
        <v>14.07</v>
      </c>
      <c r="F416" s="28">
        <v>0.97</v>
      </c>
      <c r="G416" s="6">
        <v>626411.52058354381</v>
      </c>
      <c r="H416" s="6">
        <v>730813.44068080117</v>
      </c>
      <c r="I416" s="6">
        <v>870016.00081047753</v>
      </c>
      <c r="K416" s="10"/>
      <c r="L416" s="12"/>
      <c r="M416" s="10"/>
      <c r="N416" s="13"/>
      <c r="O416" s="14"/>
      <c r="Q416" s="14"/>
      <c r="R416" s="14"/>
      <c r="T416" s="14"/>
    </row>
    <row r="417" spans="1:20" x14ac:dyDescent="0.25">
      <c r="A417" s="26">
        <v>34</v>
      </c>
      <c r="B417" s="29" t="s">
        <v>1041</v>
      </c>
      <c r="C417" s="2" t="s">
        <v>1042</v>
      </c>
      <c r="D417" s="1"/>
      <c r="E417" s="27">
        <v>1.18</v>
      </c>
      <c r="F417" s="28"/>
      <c r="G417" s="6"/>
      <c r="H417" s="6"/>
      <c r="I417" s="6"/>
      <c r="K417" s="10"/>
      <c r="L417" s="12"/>
      <c r="M417" s="10"/>
      <c r="N417" s="13"/>
      <c r="O417" s="14"/>
      <c r="Q417" s="14"/>
      <c r="R417" s="14"/>
      <c r="T417" s="14"/>
    </row>
    <row r="418" spans="1:20" ht="31.5" x14ac:dyDescent="0.25">
      <c r="A418" s="31">
        <f>A416+1</f>
        <v>373</v>
      </c>
      <c r="B418" s="1" t="s">
        <v>920</v>
      </c>
      <c r="C418" s="3" t="s">
        <v>70</v>
      </c>
      <c r="D418" s="1" t="s">
        <v>600</v>
      </c>
      <c r="E418" s="28">
        <v>0.89</v>
      </c>
      <c r="F418" s="28">
        <v>0.97</v>
      </c>
      <c r="G418" s="6">
        <v>39623.7564548226</v>
      </c>
      <c r="H418" s="6">
        <v>46227.715863959696</v>
      </c>
      <c r="I418" s="6">
        <v>55032.995076142499</v>
      </c>
      <c r="K418" s="10"/>
      <c r="L418" s="12"/>
      <c r="M418" s="10"/>
      <c r="N418" s="13"/>
      <c r="O418" s="14"/>
      <c r="Q418" s="14"/>
      <c r="R418" s="14"/>
      <c r="T418" s="14"/>
    </row>
    <row r="419" spans="1:20" x14ac:dyDescent="0.25">
      <c r="A419" s="31">
        <f>A418+1</f>
        <v>374</v>
      </c>
      <c r="B419" s="1" t="s">
        <v>921</v>
      </c>
      <c r="C419" s="3" t="s">
        <v>213</v>
      </c>
      <c r="D419" s="1" t="s">
        <v>601</v>
      </c>
      <c r="E419" s="28">
        <v>0.74</v>
      </c>
      <c r="F419" s="28">
        <v>0.97</v>
      </c>
      <c r="G419" s="6">
        <v>32945.595254571599</v>
      </c>
      <c r="H419" s="6">
        <v>38436.527797000206</v>
      </c>
      <c r="I419" s="6">
        <v>45757.771186905004</v>
      </c>
      <c r="K419" s="10"/>
      <c r="L419" s="12"/>
      <c r="M419" s="10"/>
      <c r="N419" s="13"/>
      <c r="O419" s="14"/>
      <c r="Q419" s="14"/>
      <c r="R419" s="14"/>
      <c r="T419" s="14"/>
    </row>
    <row r="420" spans="1:20" x14ac:dyDescent="0.25">
      <c r="A420" s="31">
        <f t="shared" ref="A420:A422" si="28">A419+1</f>
        <v>375</v>
      </c>
      <c r="B420" s="1" t="s">
        <v>922</v>
      </c>
      <c r="C420" s="3" t="s">
        <v>214</v>
      </c>
      <c r="D420" s="1" t="s">
        <v>602</v>
      </c>
      <c r="E420" s="28">
        <v>1.27</v>
      </c>
      <c r="F420" s="28">
        <v>0.97</v>
      </c>
      <c r="G420" s="6">
        <v>56541.764828791798</v>
      </c>
      <c r="H420" s="6">
        <v>65965.392300257095</v>
      </c>
      <c r="I420" s="6">
        <v>78530.228928877492</v>
      </c>
      <c r="K420" s="10"/>
      <c r="L420" s="12"/>
      <c r="M420" s="10"/>
      <c r="N420" s="13"/>
      <c r="O420" s="14"/>
      <c r="Q420" s="14"/>
      <c r="R420" s="14"/>
      <c r="T420" s="14"/>
    </row>
    <row r="421" spans="1:20" x14ac:dyDescent="0.25">
      <c r="A421" s="31">
        <f t="shared" si="28"/>
        <v>376</v>
      </c>
      <c r="B421" s="1" t="s">
        <v>923</v>
      </c>
      <c r="C421" s="3" t="s">
        <v>215</v>
      </c>
      <c r="D421" s="1" t="s">
        <v>603</v>
      </c>
      <c r="E421" s="28">
        <v>1.63</v>
      </c>
      <c r="F421" s="28">
        <v>1</v>
      </c>
      <c r="G421" s="6">
        <v>74813.76464886</v>
      </c>
      <c r="H421" s="6">
        <v>87282.725423669996</v>
      </c>
      <c r="I421" s="6">
        <v>103908.00645674999</v>
      </c>
      <c r="K421" s="10"/>
      <c r="L421" s="12"/>
      <c r="M421" s="10"/>
      <c r="N421" s="13"/>
      <c r="O421" s="14"/>
      <c r="Q421" s="14"/>
      <c r="R421" s="14"/>
      <c r="T421" s="14"/>
    </row>
    <row r="422" spans="1:20" x14ac:dyDescent="0.25">
      <c r="A422" s="31">
        <f t="shared" si="28"/>
        <v>377</v>
      </c>
      <c r="B422" s="1" t="s">
        <v>924</v>
      </c>
      <c r="C422" s="3" t="s">
        <v>216</v>
      </c>
      <c r="D422" s="1" t="s">
        <v>604</v>
      </c>
      <c r="E422" s="28">
        <v>1.9</v>
      </c>
      <c r="F422" s="28">
        <v>1</v>
      </c>
      <c r="G422" s="6">
        <v>87206.228731800002</v>
      </c>
      <c r="H422" s="6">
        <v>101740.6001871</v>
      </c>
      <c r="I422" s="6">
        <v>121119.7621275</v>
      </c>
      <c r="K422" s="10"/>
      <c r="L422" s="12"/>
      <c r="M422" s="10"/>
      <c r="N422" s="13"/>
      <c r="O422" s="14"/>
      <c r="Q422" s="14"/>
      <c r="R422" s="14"/>
      <c r="T422" s="14"/>
    </row>
    <row r="423" spans="1:20" x14ac:dyDescent="0.25">
      <c r="A423" s="26">
        <v>35</v>
      </c>
      <c r="B423" s="29" t="s">
        <v>1043</v>
      </c>
      <c r="C423" s="2" t="s">
        <v>1044</v>
      </c>
      <c r="D423" s="1"/>
      <c r="E423" s="27">
        <v>1.4</v>
      </c>
      <c r="F423" s="28"/>
      <c r="G423" s="6"/>
      <c r="H423" s="6"/>
      <c r="I423" s="6"/>
      <c r="K423" s="10"/>
      <c r="L423" s="12"/>
      <c r="M423" s="10"/>
      <c r="N423" s="13"/>
      <c r="O423" s="14"/>
      <c r="Q423" s="14"/>
      <c r="R423" s="14"/>
      <c r="T423" s="14"/>
    </row>
    <row r="424" spans="1:20" x14ac:dyDescent="0.25">
      <c r="A424" s="31">
        <f>A422+1</f>
        <v>378</v>
      </c>
      <c r="B424" s="1" t="s">
        <v>925</v>
      </c>
      <c r="C424" s="3" t="s">
        <v>255</v>
      </c>
      <c r="D424" s="1" t="s">
        <v>605</v>
      </c>
      <c r="E424" s="28">
        <v>1.02</v>
      </c>
      <c r="F424" s="28">
        <v>0.98</v>
      </c>
      <c r="G424" s="6">
        <v>45879.655915951203</v>
      </c>
      <c r="H424" s="6">
        <v>53526.265235276405</v>
      </c>
      <c r="I424" s="6">
        <v>63721.744327710003</v>
      </c>
      <c r="K424" s="10"/>
      <c r="L424" s="12"/>
      <c r="M424" s="10"/>
      <c r="N424" s="13"/>
      <c r="O424" s="14"/>
      <c r="Q424" s="14"/>
      <c r="R424" s="14"/>
      <c r="T424" s="14"/>
    </row>
    <row r="425" spans="1:20" x14ac:dyDescent="0.25">
      <c r="A425" s="31">
        <f>A424+1</f>
        <v>379</v>
      </c>
      <c r="B425" s="1" t="s">
        <v>926</v>
      </c>
      <c r="C425" s="3" t="s">
        <v>256</v>
      </c>
      <c r="D425" s="1" t="s">
        <v>606</v>
      </c>
      <c r="E425" s="28">
        <v>1.49</v>
      </c>
      <c r="F425" s="28">
        <v>0.98</v>
      </c>
      <c r="G425" s="6">
        <v>67020.281681144406</v>
      </c>
      <c r="H425" s="6">
        <v>78190.328628001807</v>
      </c>
      <c r="I425" s="6">
        <v>93083.724557145004</v>
      </c>
      <c r="K425" s="10"/>
      <c r="L425" s="12"/>
      <c r="M425" s="10"/>
      <c r="N425" s="13"/>
      <c r="O425" s="14"/>
      <c r="Q425" s="14"/>
      <c r="R425" s="14"/>
      <c r="T425" s="14"/>
    </row>
    <row r="426" spans="1:20" x14ac:dyDescent="0.25">
      <c r="A426" s="31">
        <f t="shared" ref="A426:A432" si="29">A425+1</f>
        <v>380</v>
      </c>
      <c r="B426" s="1" t="s">
        <v>927</v>
      </c>
      <c r="C426" s="3" t="s">
        <v>217</v>
      </c>
      <c r="D426" s="1" t="s">
        <v>607</v>
      </c>
      <c r="E426" s="28">
        <v>2.14</v>
      </c>
      <c r="F426" s="28">
        <v>1</v>
      </c>
      <c r="G426" s="6">
        <v>98221.752361080013</v>
      </c>
      <c r="H426" s="6">
        <v>114592.04442126001</v>
      </c>
      <c r="I426" s="6">
        <v>136419.10050150001</v>
      </c>
      <c r="K426" s="10"/>
      <c r="L426" s="12"/>
      <c r="M426" s="10"/>
      <c r="N426" s="13"/>
      <c r="O426" s="14"/>
      <c r="Q426" s="14"/>
      <c r="R426" s="14"/>
      <c r="T426" s="14"/>
    </row>
    <row r="427" spans="1:20" x14ac:dyDescent="0.25">
      <c r="A427" s="31">
        <f t="shared" si="29"/>
        <v>381</v>
      </c>
      <c r="B427" s="1" t="s">
        <v>928</v>
      </c>
      <c r="C427" s="3" t="s">
        <v>257</v>
      </c>
      <c r="D427" s="1" t="s">
        <v>608</v>
      </c>
      <c r="E427" s="28">
        <v>1.25</v>
      </c>
      <c r="F427" s="28">
        <v>1</v>
      </c>
      <c r="G427" s="6">
        <v>57372.5189025</v>
      </c>
      <c r="H427" s="6">
        <v>66934.605386249998</v>
      </c>
      <c r="I427" s="6">
        <v>79684.054031249994</v>
      </c>
      <c r="K427" s="10"/>
      <c r="L427" s="12"/>
      <c r="M427" s="10"/>
      <c r="N427" s="13"/>
      <c r="O427" s="14"/>
      <c r="Q427" s="14"/>
      <c r="R427" s="14"/>
      <c r="T427" s="14"/>
    </row>
    <row r="428" spans="1:20" x14ac:dyDescent="0.25">
      <c r="A428" s="31">
        <f t="shared" si="29"/>
        <v>382</v>
      </c>
      <c r="B428" s="1" t="s">
        <v>929</v>
      </c>
      <c r="C428" s="3" t="s">
        <v>258</v>
      </c>
      <c r="D428" s="1" t="s">
        <v>609</v>
      </c>
      <c r="E428" s="28">
        <v>2.76</v>
      </c>
      <c r="F428" s="28">
        <v>1</v>
      </c>
      <c r="G428" s="6">
        <v>126678.52173671999</v>
      </c>
      <c r="H428" s="6">
        <v>147791.60869284</v>
      </c>
      <c r="I428" s="6">
        <v>175942.391301</v>
      </c>
      <c r="K428" s="10"/>
      <c r="L428" s="12"/>
      <c r="M428" s="10"/>
      <c r="N428" s="13"/>
      <c r="O428" s="14"/>
      <c r="Q428" s="14"/>
      <c r="R428" s="14"/>
      <c r="T428" s="14"/>
    </row>
    <row r="429" spans="1:20" ht="30.75" customHeight="1" x14ac:dyDescent="0.25">
      <c r="A429" s="31">
        <f t="shared" si="29"/>
        <v>383</v>
      </c>
      <c r="B429" s="1" t="s">
        <v>930</v>
      </c>
      <c r="C429" s="3" t="s">
        <v>305</v>
      </c>
      <c r="D429" s="1" t="s">
        <v>610</v>
      </c>
      <c r="E429" s="28">
        <v>0.76</v>
      </c>
      <c r="F429" s="28">
        <v>1</v>
      </c>
      <c r="G429" s="6">
        <v>34882.491492720001</v>
      </c>
      <c r="H429" s="6">
        <v>40696.240074840003</v>
      </c>
      <c r="I429" s="6">
        <v>48447.904850999999</v>
      </c>
      <c r="K429" s="10"/>
      <c r="L429" s="12"/>
      <c r="M429" s="10"/>
      <c r="N429" s="13"/>
      <c r="O429" s="14"/>
      <c r="Q429" s="14"/>
      <c r="R429" s="14"/>
      <c r="T429" s="14"/>
    </row>
    <row r="430" spans="1:20" x14ac:dyDescent="0.25">
      <c r="A430" s="31">
        <f t="shared" si="29"/>
        <v>384</v>
      </c>
      <c r="B430" s="1" t="s">
        <v>931</v>
      </c>
      <c r="C430" s="3" t="s">
        <v>71</v>
      </c>
      <c r="D430" s="1" t="s">
        <v>611</v>
      </c>
      <c r="E430" s="28">
        <v>1.06</v>
      </c>
      <c r="F430" s="28">
        <v>0.97</v>
      </c>
      <c r="G430" s="6">
        <v>47192.339148440398</v>
      </c>
      <c r="H430" s="6">
        <v>55057.7290065138</v>
      </c>
      <c r="I430" s="6">
        <v>65544.915483944991</v>
      </c>
      <c r="K430" s="10"/>
      <c r="L430" s="12"/>
      <c r="M430" s="10"/>
      <c r="N430" s="13"/>
      <c r="O430" s="14"/>
      <c r="Q430" s="14"/>
      <c r="R430" s="14"/>
      <c r="T430" s="14"/>
    </row>
    <row r="431" spans="1:20" x14ac:dyDescent="0.25">
      <c r="A431" s="31">
        <f t="shared" si="29"/>
        <v>385</v>
      </c>
      <c r="B431" s="1" t="s">
        <v>932</v>
      </c>
      <c r="C431" s="3" t="s">
        <v>72</v>
      </c>
      <c r="D431" s="1" t="s">
        <v>612</v>
      </c>
      <c r="E431" s="28">
        <v>1.1599999999999999</v>
      </c>
      <c r="F431" s="28">
        <v>0.97</v>
      </c>
      <c r="G431" s="6">
        <v>51644.446615274399</v>
      </c>
      <c r="H431" s="6">
        <v>60251.854384486804</v>
      </c>
      <c r="I431" s="6">
        <v>71728.398076769998</v>
      </c>
      <c r="K431" s="10"/>
      <c r="L431" s="12"/>
      <c r="M431" s="10"/>
      <c r="N431" s="13"/>
      <c r="O431" s="14"/>
      <c r="Q431" s="14"/>
      <c r="R431" s="14"/>
      <c r="T431" s="14"/>
    </row>
    <row r="432" spans="1:20" x14ac:dyDescent="0.25">
      <c r="A432" s="31">
        <f t="shared" si="29"/>
        <v>386</v>
      </c>
      <c r="B432" s="1" t="s">
        <v>933</v>
      </c>
      <c r="C432" s="3" t="s">
        <v>218</v>
      </c>
      <c r="D432" s="1" t="s">
        <v>613</v>
      </c>
      <c r="E432" s="28">
        <v>3.32</v>
      </c>
      <c r="F432" s="28">
        <v>1</v>
      </c>
      <c r="G432" s="6">
        <v>152381.41020504001</v>
      </c>
      <c r="H432" s="6">
        <v>177778.31190587999</v>
      </c>
      <c r="I432" s="6">
        <v>211640.847507</v>
      </c>
      <c r="K432" s="10"/>
      <c r="L432" s="12"/>
      <c r="M432" s="10"/>
      <c r="N432" s="13"/>
      <c r="O432" s="14"/>
      <c r="Q432" s="14"/>
      <c r="R432" s="14"/>
      <c r="T432" s="14"/>
    </row>
    <row r="433" spans="1:20" x14ac:dyDescent="0.25">
      <c r="A433" s="26">
        <v>36</v>
      </c>
      <c r="B433" s="29" t="s">
        <v>1045</v>
      </c>
      <c r="C433" s="2" t="s">
        <v>1046</v>
      </c>
      <c r="D433" s="1"/>
      <c r="E433" s="27" t="s">
        <v>1247</v>
      </c>
      <c r="F433" s="28"/>
      <c r="G433" s="6"/>
      <c r="H433" s="6"/>
      <c r="I433" s="6"/>
      <c r="K433" s="10"/>
      <c r="L433" s="12"/>
      <c r="M433" s="10"/>
      <c r="N433" s="13"/>
      <c r="O433" s="14"/>
      <c r="Q433" s="14"/>
      <c r="R433" s="14"/>
      <c r="T433" s="14"/>
    </row>
    <row r="434" spans="1:20" x14ac:dyDescent="0.25">
      <c r="A434" s="31">
        <f>A432+1</f>
        <v>387</v>
      </c>
      <c r="B434" s="1" t="s">
        <v>934</v>
      </c>
      <c r="C434" s="3" t="s">
        <v>306</v>
      </c>
      <c r="D434" s="1" t="s">
        <v>614</v>
      </c>
      <c r="E434" s="28">
        <v>4.32</v>
      </c>
      <c r="F434" s="28">
        <v>1</v>
      </c>
      <c r="G434" s="6">
        <v>220310.47258560002</v>
      </c>
      <c r="H434" s="6">
        <v>220310.47258560002</v>
      </c>
      <c r="I434" s="6">
        <v>220310.47258560002</v>
      </c>
      <c r="K434" s="10"/>
      <c r="L434" s="12"/>
      <c r="M434" s="10"/>
      <c r="N434" s="13"/>
      <c r="O434" s="14"/>
      <c r="Q434" s="14"/>
      <c r="R434" s="14"/>
      <c r="T434" s="14"/>
    </row>
    <row r="435" spans="1:20" x14ac:dyDescent="0.25">
      <c r="A435" s="31">
        <f>A434+1</f>
        <v>388</v>
      </c>
      <c r="B435" s="1" t="s">
        <v>935</v>
      </c>
      <c r="C435" s="3" t="s">
        <v>219</v>
      </c>
      <c r="D435" s="1" t="s">
        <v>615</v>
      </c>
      <c r="E435" s="28">
        <v>3.5</v>
      </c>
      <c r="F435" s="28">
        <v>0.97</v>
      </c>
      <c r="G435" s="6">
        <v>155823.76133919001</v>
      </c>
      <c r="H435" s="6">
        <v>181794.38822905501</v>
      </c>
      <c r="I435" s="6">
        <v>216421.89074887501</v>
      </c>
      <c r="K435" s="10"/>
      <c r="L435" s="12"/>
      <c r="M435" s="10"/>
      <c r="N435" s="13"/>
      <c r="O435" s="14"/>
      <c r="Q435" s="14"/>
      <c r="R435" s="14"/>
      <c r="T435" s="14"/>
    </row>
    <row r="436" spans="1:20" ht="31.5" x14ac:dyDescent="0.25">
      <c r="A436" s="31">
        <f t="shared" ref="A436:A475" si="30">A435+1</f>
        <v>389</v>
      </c>
      <c r="B436" s="1" t="s">
        <v>936</v>
      </c>
      <c r="C436" s="3" t="s">
        <v>307</v>
      </c>
      <c r="D436" s="1" t="s">
        <v>616</v>
      </c>
      <c r="E436" s="28">
        <v>0.32</v>
      </c>
      <c r="F436" s="28">
        <v>0.97</v>
      </c>
      <c r="G436" s="6">
        <v>14246.743893868801</v>
      </c>
      <c r="H436" s="6">
        <v>16621.201209513601</v>
      </c>
      <c r="I436" s="6">
        <v>19787.144297040002</v>
      </c>
      <c r="K436" s="10"/>
      <c r="L436" s="12"/>
      <c r="M436" s="10"/>
      <c r="N436" s="13"/>
    </row>
    <row r="437" spans="1:20" ht="31.5" x14ac:dyDescent="0.25">
      <c r="A437" s="31">
        <f t="shared" si="30"/>
        <v>390</v>
      </c>
      <c r="B437" s="1" t="s">
        <v>937</v>
      </c>
      <c r="C437" s="3" t="s">
        <v>220</v>
      </c>
      <c r="D437" s="1" t="s">
        <v>617</v>
      </c>
      <c r="E437" s="28">
        <v>0.46</v>
      </c>
      <c r="F437" s="28">
        <v>1</v>
      </c>
      <c r="G437" s="6">
        <v>21113.086956120005</v>
      </c>
      <c r="H437" s="6">
        <v>24631.934782140004</v>
      </c>
      <c r="I437" s="6">
        <v>29323.731883500004</v>
      </c>
      <c r="K437" s="10"/>
      <c r="L437" s="12"/>
      <c r="M437" s="10"/>
      <c r="N437" s="13"/>
    </row>
    <row r="438" spans="1:20" s="10" customFormat="1" x14ac:dyDescent="0.25">
      <c r="A438" s="31">
        <f t="shared" si="30"/>
        <v>391</v>
      </c>
      <c r="B438" s="1" t="s">
        <v>938</v>
      </c>
      <c r="C438" s="3" t="s">
        <v>221</v>
      </c>
      <c r="D438" s="1" t="s">
        <v>618</v>
      </c>
      <c r="E438" s="28">
        <v>8.4</v>
      </c>
      <c r="F438" s="28">
        <v>0.97</v>
      </c>
      <c r="G438" s="6">
        <v>373977.02721405606</v>
      </c>
      <c r="H438" s="6">
        <v>436306.53174973204</v>
      </c>
      <c r="I438" s="6">
        <v>519412.53779730003</v>
      </c>
      <c r="L438" s="12"/>
      <c r="N438" s="13"/>
    </row>
    <row r="439" spans="1:20" s="10" customFormat="1" x14ac:dyDescent="0.25">
      <c r="A439" s="31">
        <f t="shared" si="30"/>
        <v>392</v>
      </c>
      <c r="B439" s="1" t="s">
        <v>939</v>
      </c>
      <c r="C439" s="3" t="s">
        <v>222</v>
      </c>
      <c r="D439" s="1" t="s">
        <v>619</v>
      </c>
      <c r="E439" s="28">
        <v>2.3199999999999998</v>
      </c>
      <c r="F439" s="28">
        <v>1</v>
      </c>
      <c r="G439" s="6">
        <v>118314.8834256</v>
      </c>
      <c r="H439" s="6">
        <v>118314.8834256</v>
      </c>
      <c r="I439" s="6">
        <v>118314.8834256</v>
      </c>
      <c r="L439" s="12"/>
      <c r="N439" s="13"/>
    </row>
    <row r="440" spans="1:20" s="10" customFormat="1" ht="30.75" customHeight="1" x14ac:dyDescent="0.25">
      <c r="A440" s="31">
        <f t="shared" si="30"/>
        <v>393</v>
      </c>
      <c r="B440" s="1" t="s">
        <v>940</v>
      </c>
      <c r="C440" s="3" t="s">
        <v>308</v>
      </c>
      <c r="D440" s="1" t="s">
        <v>620</v>
      </c>
      <c r="E440" s="28">
        <v>18.149999999999999</v>
      </c>
      <c r="F440" s="28">
        <v>0.97</v>
      </c>
      <c r="G440" s="6">
        <v>808057.50523037091</v>
      </c>
      <c r="H440" s="6">
        <v>942733.75610209943</v>
      </c>
      <c r="I440" s="6">
        <v>1122302.0905977373</v>
      </c>
      <c r="L440" s="12"/>
      <c r="N440" s="13"/>
    </row>
    <row r="441" spans="1:20" s="10" customFormat="1" x14ac:dyDescent="0.25">
      <c r="A441" s="31">
        <f t="shared" si="30"/>
        <v>394</v>
      </c>
      <c r="B441" s="1" t="s">
        <v>941</v>
      </c>
      <c r="C441" s="3" t="s">
        <v>309</v>
      </c>
      <c r="D441" s="1" t="s">
        <v>621</v>
      </c>
      <c r="E441" s="28">
        <v>2.0499999999999998</v>
      </c>
      <c r="F441" s="28">
        <v>1</v>
      </c>
      <c r="G441" s="6">
        <v>104545.47888899999</v>
      </c>
      <c r="H441" s="6">
        <v>104545.47888899999</v>
      </c>
      <c r="I441" s="6">
        <v>104545.47888899999</v>
      </c>
      <c r="L441" s="12"/>
      <c r="N441" s="13"/>
    </row>
    <row r="442" spans="1:20" s="10" customFormat="1" x14ac:dyDescent="0.25">
      <c r="A442" s="31">
        <f t="shared" si="30"/>
        <v>395</v>
      </c>
      <c r="B442" s="1" t="s">
        <v>942</v>
      </c>
      <c r="C442" s="3" t="s">
        <v>310</v>
      </c>
      <c r="D442" s="1" t="s">
        <v>622</v>
      </c>
      <c r="E442" s="28">
        <v>7.81</v>
      </c>
      <c r="F442" s="28">
        <v>1</v>
      </c>
      <c r="G442" s="6">
        <v>398292.7756698</v>
      </c>
      <c r="H442" s="6">
        <v>398292.7756698</v>
      </c>
      <c r="I442" s="6">
        <v>398292.7756698</v>
      </c>
      <c r="L442" s="12"/>
      <c r="N442" s="13"/>
    </row>
    <row r="443" spans="1:20" s="10" customFormat="1" x14ac:dyDescent="0.25">
      <c r="A443" s="31">
        <f t="shared" si="30"/>
        <v>396</v>
      </c>
      <c r="B443" s="1" t="s">
        <v>943</v>
      </c>
      <c r="C443" s="3" t="s">
        <v>311</v>
      </c>
      <c r="D443" s="1" t="s">
        <v>623</v>
      </c>
      <c r="E443" s="28">
        <v>40</v>
      </c>
      <c r="F443" s="28">
        <v>1</v>
      </c>
      <c r="G443" s="6">
        <v>1549004.1452270402</v>
      </c>
      <c r="H443" s="6">
        <v>1549004.1452270402</v>
      </c>
      <c r="I443" s="6">
        <v>1549004.1452270402</v>
      </c>
      <c r="L443" s="12"/>
      <c r="N443" s="13"/>
    </row>
    <row r="444" spans="1:20" s="10" customFormat="1" ht="31.5" x14ac:dyDescent="0.25">
      <c r="A444" s="31">
        <f t="shared" si="30"/>
        <v>397</v>
      </c>
      <c r="B444" s="1" t="s">
        <v>944</v>
      </c>
      <c r="C444" s="3" t="s">
        <v>1188</v>
      </c>
      <c r="D444" s="1" t="s">
        <v>624</v>
      </c>
      <c r="E444" s="28">
        <v>0.5</v>
      </c>
      <c r="F444" s="28">
        <v>0.97</v>
      </c>
      <c r="G444" s="6">
        <v>22260.53733417</v>
      </c>
      <c r="H444" s="6">
        <v>25970.626889865001</v>
      </c>
      <c r="I444" s="6">
        <v>30917.412964125</v>
      </c>
      <c r="L444" s="12"/>
      <c r="N444" s="13"/>
    </row>
    <row r="445" spans="1:20" s="10" customFormat="1" ht="31.5" x14ac:dyDescent="0.25">
      <c r="A445" s="31">
        <f t="shared" si="30"/>
        <v>398</v>
      </c>
      <c r="B445" s="1" t="s">
        <v>1397</v>
      </c>
      <c r="C445" s="3" t="s">
        <v>1178</v>
      </c>
      <c r="D445" s="1" t="s">
        <v>1476</v>
      </c>
      <c r="E445" s="28">
        <v>1.1499999999999999</v>
      </c>
      <c r="F445" s="28">
        <v>1</v>
      </c>
      <c r="G445" s="6">
        <v>39255.330499999996</v>
      </c>
      <c r="H445" s="6">
        <v>39255.330499999996</v>
      </c>
      <c r="I445" s="6">
        <v>39255.330499999996</v>
      </c>
      <c r="L445" s="12"/>
      <c r="N445" s="13"/>
    </row>
    <row r="446" spans="1:20" s="10" customFormat="1" ht="31.5" x14ac:dyDescent="0.25">
      <c r="A446" s="31">
        <f t="shared" si="30"/>
        <v>399</v>
      </c>
      <c r="B446" s="1" t="s">
        <v>1398</v>
      </c>
      <c r="C446" s="3" t="s">
        <v>1179</v>
      </c>
      <c r="D446" s="1" t="s">
        <v>1477</v>
      </c>
      <c r="E446" s="28">
        <v>1.68</v>
      </c>
      <c r="F446" s="28">
        <v>1</v>
      </c>
      <c r="G446" s="6">
        <v>57346.917600000001</v>
      </c>
      <c r="H446" s="6">
        <v>57346.917600000001</v>
      </c>
      <c r="I446" s="6">
        <v>57346.917600000001</v>
      </c>
      <c r="L446" s="12"/>
      <c r="N446" s="13"/>
    </row>
    <row r="447" spans="1:20" s="10" customFormat="1" ht="31.5" x14ac:dyDescent="0.25">
      <c r="A447" s="31">
        <f t="shared" si="30"/>
        <v>400</v>
      </c>
      <c r="B447" s="1" t="s">
        <v>1399</v>
      </c>
      <c r="C447" s="3" t="s">
        <v>1180</v>
      </c>
      <c r="D447" s="1" t="s">
        <v>1478</v>
      </c>
      <c r="E447" s="28">
        <v>2.38</v>
      </c>
      <c r="F447" s="28">
        <v>1</v>
      </c>
      <c r="G447" s="6">
        <v>81241.4666</v>
      </c>
      <c r="H447" s="6">
        <v>81241.4666</v>
      </c>
      <c r="I447" s="6">
        <v>81241.4666</v>
      </c>
      <c r="L447" s="12"/>
      <c r="N447" s="13"/>
    </row>
    <row r="448" spans="1:20" s="10" customFormat="1" ht="31.5" x14ac:dyDescent="0.25">
      <c r="A448" s="31">
        <f t="shared" si="30"/>
        <v>401</v>
      </c>
      <c r="B448" s="1" t="s">
        <v>1400</v>
      </c>
      <c r="C448" s="3" t="s">
        <v>1401</v>
      </c>
      <c r="D448" s="1" t="s">
        <v>1479</v>
      </c>
      <c r="E448" s="28">
        <v>3.22</v>
      </c>
      <c r="F448" s="28">
        <v>1</v>
      </c>
      <c r="G448" s="6">
        <v>109914.92540000001</v>
      </c>
      <c r="H448" s="6">
        <v>109914.92540000001</v>
      </c>
      <c r="I448" s="6">
        <v>109914.92540000001</v>
      </c>
      <c r="L448" s="12"/>
      <c r="N448" s="13"/>
    </row>
    <row r="449" spans="1:14" s="10" customFormat="1" ht="31.5" x14ac:dyDescent="0.25">
      <c r="A449" s="31">
        <f t="shared" si="30"/>
        <v>402</v>
      </c>
      <c r="B449" s="1" t="s">
        <v>1402</v>
      </c>
      <c r="C449" s="3" t="s">
        <v>1403</v>
      </c>
      <c r="D449" s="1" t="s">
        <v>1480</v>
      </c>
      <c r="E449" s="28">
        <v>8.1300000000000008</v>
      </c>
      <c r="F449" s="28">
        <v>1</v>
      </c>
      <c r="G449" s="6">
        <v>277518.11910000001</v>
      </c>
      <c r="H449" s="6">
        <v>277518.11910000001</v>
      </c>
      <c r="I449" s="6">
        <v>277518.11910000001</v>
      </c>
      <c r="L449" s="12"/>
      <c r="N449" s="13"/>
    </row>
    <row r="450" spans="1:14" s="10" customFormat="1" x14ac:dyDescent="0.25">
      <c r="A450" s="31">
        <f t="shared" si="30"/>
        <v>403</v>
      </c>
      <c r="B450" s="1" t="s">
        <v>1214</v>
      </c>
      <c r="C450" s="3" t="s">
        <v>1215</v>
      </c>
      <c r="D450" s="1" t="s">
        <v>1252</v>
      </c>
      <c r="E450" s="28">
        <v>2.46</v>
      </c>
      <c r="F450" s="28">
        <v>1</v>
      </c>
      <c r="G450" s="6">
        <v>113283.66712304087</v>
      </c>
      <c r="H450" s="6">
        <v>113283.66712304087</v>
      </c>
      <c r="I450" s="6">
        <v>113283.66712304087</v>
      </c>
      <c r="L450" s="12"/>
      <c r="N450" s="13"/>
    </row>
    <row r="451" spans="1:14" s="10" customFormat="1" ht="32.25" customHeight="1" x14ac:dyDescent="0.25">
      <c r="A451" s="31">
        <f t="shared" si="30"/>
        <v>404</v>
      </c>
      <c r="B451" s="1" t="s">
        <v>1216</v>
      </c>
      <c r="C451" s="3" t="s">
        <v>1217</v>
      </c>
      <c r="D451" s="1" t="s">
        <v>1253</v>
      </c>
      <c r="E451" s="28">
        <v>1.52</v>
      </c>
      <c r="F451" s="28">
        <v>1</v>
      </c>
      <c r="G451" s="6">
        <v>52931.267480248243</v>
      </c>
      <c r="H451" s="6">
        <v>53611.476064356284</v>
      </c>
      <c r="I451" s="6">
        <v>54518.420843167005</v>
      </c>
      <c r="L451" s="12"/>
      <c r="N451" s="13"/>
    </row>
    <row r="452" spans="1:14" s="10" customFormat="1" ht="32.25" customHeight="1" x14ac:dyDescent="0.25">
      <c r="A452" s="31">
        <f t="shared" si="30"/>
        <v>405</v>
      </c>
      <c r="B452" s="1" t="s">
        <v>1218</v>
      </c>
      <c r="C452" s="3" t="s">
        <v>1219</v>
      </c>
      <c r="D452" s="1" t="s">
        <v>1254</v>
      </c>
      <c r="E452" s="28">
        <v>3.24</v>
      </c>
      <c r="F452" s="28">
        <v>1</v>
      </c>
      <c r="G452" s="6">
        <v>112343.15375254385</v>
      </c>
      <c r="H452" s="6">
        <v>113478.30346254115</v>
      </c>
      <c r="I452" s="6">
        <v>114991.83640920422</v>
      </c>
      <c r="L452" s="12"/>
      <c r="N452" s="13"/>
    </row>
    <row r="453" spans="1:14" s="10" customFormat="1" ht="47.25" x14ac:dyDescent="0.25">
      <c r="A453" s="31">
        <f t="shared" si="30"/>
        <v>406</v>
      </c>
      <c r="B453" s="1" t="s">
        <v>1220</v>
      </c>
      <c r="C453" s="3" t="s">
        <v>1404</v>
      </c>
      <c r="D453" s="1" t="s">
        <v>1255</v>
      </c>
      <c r="E453" s="28">
        <v>3.25</v>
      </c>
      <c r="F453" s="28">
        <v>0.97</v>
      </c>
      <c r="G453" s="6">
        <v>128130.86912014024</v>
      </c>
      <c r="H453" s="6">
        <v>128130.86912014024</v>
      </c>
      <c r="I453" s="6">
        <v>128130.86912014024</v>
      </c>
      <c r="L453" s="12"/>
      <c r="N453" s="13"/>
    </row>
    <row r="454" spans="1:14" s="10" customFormat="1" ht="31.5" x14ac:dyDescent="0.25">
      <c r="A454" s="31">
        <f t="shared" si="30"/>
        <v>407</v>
      </c>
      <c r="B454" s="1" t="s">
        <v>1221</v>
      </c>
      <c r="C454" s="3" t="s">
        <v>1405</v>
      </c>
      <c r="D454" s="1" t="s">
        <v>1256</v>
      </c>
      <c r="E454" s="28">
        <v>0.38</v>
      </c>
      <c r="F454" s="28">
        <v>1</v>
      </c>
      <c r="G454" s="6">
        <v>16996.08797730524</v>
      </c>
      <c r="H454" s="6">
        <v>16996.08797730524</v>
      </c>
      <c r="I454" s="6">
        <v>16996.08797730524</v>
      </c>
      <c r="L454" s="12"/>
      <c r="N454" s="13"/>
    </row>
    <row r="455" spans="1:14" s="10" customFormat="1" ht="31.5" x14ac:dyDescent="0.25">
      <c r="A455" s="31">
        <f t="shared" si="30"/>
        <v>408</v>
      </c>
      <c r="B455" s="1" t="s">
        <v>1222</v>
      </c>
      <c r="C455" s="3" t="s">
        <v>1406</v>
      </c>
      <c r="D455" s="1" t="s">
        <v>1257</v>
      </c>
      <c r="E455" s="28">
        <v>0.54</v>
      </c>
      <c r="F455" s="28">
        <v>1</v>
      </c>
      <c r="G455" s="6">
        <v>22447.716444353879</v>
      </c>
      <c r="H455" s="6">
        <v>22447.716444353879</v>
      </c>
      <c r="I455" s="6">
        <v>22447.716444353879</v>
      </c>
      <c r="L455" s="12"/>
      <c r="N455" s="13"/>
    </row>
    <row r="456" spans="1:14" s="10" customFormat="1" ht="31.5" x14ac:dyDescent="0.25">
      <c r="A456" s="31">
        <f t="shared" si="30"/>
        <v>409</v>
      </c>
      <c r="B456" s="1" t="s">
        <v>1223</v>
      </c>
      <c r="C456" s="3" t="s">
        <v>1407</v>
      </c>
      <c r="D456" s="1" t="s">
        <v>1258</v>
      </c>
      <c r="E456" s="28">
        <v>0.74</v>
      </c>
      <c r="F456" s="28">
        <v>1</v>
      </c>
      <c r="G456" s="6">
        <v>29251.797138925078</v>
      </c>
      <c r="H456" s="6">
        <v>29251.797138925078</v>
      </c>
      <c r="I456" s="6">
        <v>29251.797138925078</v>
      </c>
      <c r="L456" s="12"/>
      <c r="N456" s="13"/>
    </row>
    <row r="457" spans="1:14" s="10" customFormat="1" ht="31.5" x14ac:dyDescent="0.25">
      <c r="A457" s="31">
        <f t="shared" si="30"/>
        <v>410</v>
      </c>
      <c r="B457" s="1" t="s">
        <v>1224</v>
      </c>
      <c r="C457" s="3" t="s">
        <v>1408</v>
      </c>
      <c r="D457" s="1" t="s">
        <v>1259</v>
      </c>
      <c r="E457" s="28">
        <v>0.85</v>
      </c>
      <c r="F457" s="28">
        <v>1</v>
      </c>
      <c r="G457" s="6">
        <v>33025.271286861396</v>
      </c>
      <c r="H457" s="6">
        <v>33025.271286861396</v>
      </c>
      <c r="I457" s="6">
        <v>33025.271286861396</v>
      </c>
      <c r="L457" s="12"/>
      <c r="N457" s="13"/>
    </row>
    <row r="458" spans="1:14" s="10" customFormat="1" ht="31.5" x14ac:dyDescent="0.25">
      <c r="A458" s="31">
        <f t="shared" si="30"/>
        <v>411</v>
      </c>
      <c r="B458" s="1" t="s">
        <v>1225</v>
      </c>
      <c r="C458" s="3" t="s">
        <v>1409</v>
      </c>
      <c r="D458" s="1" t="s">
        <v>1260</v>
      </c>
      <c r="E458" s="28">
        <v>1.04</v>
      </c>
      <c r="F458" s="28">
        <v>0.97</v>
      </c>
      <c r="G458" s="6">
        <v>39139.373361359772</v>
      </c>
      <c r="H458" s="6">
        <v>39139.373361359772</v>
      </c>
      <c r="I458" s="6">
        <v>39139.373361359772</v>
      </c>
      <c r="L458" s="12"/>
      <c r="N458" s="13"/>
    </row>
    <row r="459" spans="1:14" s="10" customFormat="1" ht="31.5" x14ac:dyDescent="0.25">
      <c r="A459" s="31">
        <f t="shared" si="30"/>
        <v>412</v>
      </c>
      <c r="B459" s="1" t="s">
        <v>1226</v>
      </c>
      <c r="C459" s="3" t="s">
        <v>1410</v>
      </c>
      <c r="D459" s="1" t="s">
        <v>1261</v>
      </c>
      <c r="E459" s="28">
        <v>1.25</v>
      </c>
      <c r="F459" s="28">
        <v>1</v>
      </c>
      <c r="G459" s="6">
        <v>46675.842428322503</v>
      </c>
      <c r="H459" s="6">
        <v>46675.842428322503</v>
      </c>
      <c r="I459" s="6">
        <v>46675.842428322503</v>
      </c>
      <c r="L459" s="12"/>
      <c r="N459" s="13"/>
    </row>
    <row r="460" spans="1:14" s="10" customFormat="1" ht="31.5" x14ac:dyDescent="0.25">
      <c r="A460" s="31">
        <f t="shared" si="30"/>
        <v>413</v>
      </c>
      <c r="B460" s="1" t="s">
        <v>1227</v>
      </c>
      <c r="C460" s="3" t="s">
        <v>1411</v>
      </c>
      <c r="D460" s="1" t="s">
        <v>1262</v>
      </c>
      <c r="E460" s="28">
        <v>1.36</v>
      </c>
      <c r="F460" s="28">
        <v>0.97</v>
      </c>
      <c r="G460" s="6">
        <v>50068.728877656809</v>
      </c>
      <c r="H460" s="6">
        <v>50068.728877656809</v>
      </c>
      <c r="I460" s="6">
        <v>50068.728877656809</v>
      </c>
      <c r="L460" s="12"/>
      <c r="N460" s="13"/>
    </row>
    <row r="461" spans="1:14" s="10" customFormat="1" ht="31.5" x14ac:dyDescent="0.25">
      <c r="A461" s="31">
        <f t="shared" si="30"/>
        <v>414</v>
      </c>
      <c r="B461" s="1" t="s">
        <v>1228</v>
      </c>
      <c r="C461" s="3" t="s">
        <v>1412</v>
      </c>
      <c r="D461" s="1" t="s">
        <v>1263</v>
      </c>
      <c r="E461" s="28">
        <v>1.43</v>
      </c>
      <c r="F461" s="28">
        <v>1</v>
      </c>
      <c r="G461" s="6">
        <v>52840.137356949796</v>
      </c>
      <c r="H461" s="6">
        <v>52840.137356949796</v>
      </c>
      <c r="I461" s="6">
        <v>52840.137356949796</v>
      </c>
      <c r="L461" s="12"/>
      <c r="N461" s="13"/>
    </row>
    <row r="462" spans="1:14" s="10" customFormat="1" ht="31.5" x14ac:dyDescent="0.25">
      <c r="A462" s="31">
        <f t="shared" si="30"/>
        <v>415</v>
      </c>
      <c r="B462" s="1" t="s">
        <v>1229</v>
      </c>
      <c r="C462" s="3" t="s">
        <v>1413</v>
      </c>
      <c r="D462" s="1" t="s">
        <v>1264</v>
      </c>
      <c r="E462" s="28">
        <v>1.53</v>
      </c>
      <c r="F462" s="28">
        <v>1</v>
      </c>
      <c r="G462" s="6">
        <v>56238.552218450714</v>
      </c>
      <c r="H462" s="6">
        <v>56238.552218450714</v>
      </c>
      <c r="I462" s="6">
        <v>56238.552218450714</v>
      </c>
      <c r="L462" s="12"/>
      <c r="N462" s="13"/>
    </row>
    <row r="463" spans="1:14" s="10" customFormat="1" ht="31.5" x14ac:dyDescent="0.25">
      <c r="A463" s="31">
        <f t="shared" si="30"/>
        <v>416</v>
      </c>
      <c r="B463" s="1" t="s">
        <v>1230</v>
      </c>
      <c r="C463" s="3" t="s">
        <v>1414</v>
      </c>
      <c r="D463" s="1" t="s">
        <v>1265</v>
      </c>
      <c r="E463" s="28">
        <v>1.88</v>
      </c>
      <c r="F463" s="28">
        <v>1</v>
      </c>
      <c r="G463" s="6">
        <v>68190.565144057677</v>
      </c>
      <c r="H463" s="6">
        <v>68190.565144057677</v>
      </c>
      <c r="I463" s="6">
        <v>68190.565144057677</v>
      </c>
      <c r="L463" s="12"/>
      <c r="N463" s="13"/>
    </row>
    <row r="464" spans="1:14" s="10" customFormat="1" ht="31.5" x14ac:dyDescent="0.25">
      <c r="A464" s="31">
        <f t="shared" si="30"/>
        <v>417</v>
      </c>
      <c r="B464" s="1" t="s">
        <v>1231</v>
      </c>
      <c r="C464" s="3" t="s">
        <v>1415</v>
      </c>
      <c r="D464" s="1" t="s">
        <v>1266</v>
      </c>
      <c r="E464" s="28">
        <v>2.27</v>
      </c>
      <c r="F464" s="28">
        <v>1</v>
      </c>
      <c r="G464" s="6">
        <v>81490.527949724361</v>
      </c>
      <c r="H464" s="6">
        <v>81490.527949724361</v>
      </c>
      <c r="I464" s="6">
        <v>81490.527949724361</v>
      </c>
      <c r="L464" s="12"/>
      <c r="N464" s="13"/>
    </row>
    <row r="465" spans="1:14" s="10" customFormat="1" ht="31.5" x14ac:dyDescent="0.25">
      <c r="A465" s="31">
        <f t="shared" si="30"/>
        <v>418</v>
      </c>
      <c r="B465" s="1" t="s">
        <v>1232</v>
      </c>
      <c r="C465" s="3" t="s">
        <v>1416</v>
      </c>
      <c r="D465" s="1" t="s">
        <v>1267</v>
      </c>
      <c r="E465" s="28">
        <v>2.54</v>
      </c>
      <c r="F465" s="28">
        <v>1</v>
      </c>
      <c r="G465" s="6">
        <v>90720.655656634161</v>
      </c>
      <c r="H465" s="6">
        <v>90720.655656634161</v>
      </c>
      <c r="I465" s="6">
        <v>90720.655656634161</v>
      </c>
      <c r="L465" s="12"/>
      <c r="N465" s="13"/>
    </row>
    <row r="466" spans="1:14" s="10" customFormat="1" ht="31.5" x14ac:dyDescent="0.25">
      <c r="A466" s="31">
        <f t="shared" si="30"/>
        <v>419</v>
      </c>
      <c r="B466" s="1" t="s">
        <v>1233</v>
      </c>
      <c r="C466" s="3" t="s">
        <v>1417</v>
      </c>
      <c r="D466" s="1" t="s">
        <v>1268</v>
      </c>
      <c r="E466" s="28">
        <v>3.48</v>
      </c>
      <c r="F466" s="28">
        <v>1</v>
      </c>
      <c r="G466" s="6">
        <v>122803.91165722656</v>
      </c>
      <c r="H466" s="6">
        <v>122803.91165722656</v>
      </c>
      <c r="I466" s="6">
        <v>122803.91165722656</v>
      </c>
      <c r="L466" s="12"/>
      <c r="N466" s="13"/>
    </row>
    <row r="467" spans="1:14" s="10" customFormat="1" ht="31.5" x14ac:dyDescent="0.25">
      <c r="A467" s="31">
        <f t="shared" si="30"/>
        <v>420</v>
      </c>
      <c r="B467" s="1" t="s">
        <v>1234</v>
      </c>
      <c r="C467" s="3" t="s">
        <v>1418</v>
      </c>
      <c r="D467" s="1" t="s">
        <v>1269</v>
      </c>
      <c r="E467" s="28">
        <v>4.2699999999999996</v>
      </c>
      <c r="F467" s="28">
        <v>1</v>
      </c>
      <c r="G467" s="6">
        <v>149767.36245138259</v>
      </c>
      <c r="H467" s="6">
        <v>149767.36245138259</v>
      </c>
      <c r="I467" s="6">
        <v>149767.36245138259</v>
      </c>
      <c r="L467" s="12"/>
      <c r="N467" s="13"/>
    </row>
    <row r="468" spans="1:14" s="10" customFormat="1" ht="31.5" x14ac:dyDescent="0.25">
      <c r="A468" s="31">
        <f t="shared" si="30"/>
        <v>421</v>
      </c>
      <c r="B468" s="1" t="s">
        <v>1235</v>
      </c>
      <c r="C468" s="3" t="s">
        <v>1419</v>
      </c>
      <c r="D468" s="1" t="s">
        <v>1270</v>
      </c>
      <c r="E468" s="28">
        <v>4.57</v>
      </c>
      <c r="F468" s="28">
        <v>1</v>
      </c>
      <c r="G468" s="6">
        <v>160012.23403432427</v>
      </c>
      <c r="H468" s="6">
        <v>160012.23403432427</v>
      </c>
      <c r="I468" s="6">
        <v>160012.23403432427</v>
      </c>
      <c r="L468" s="12"/>
      <c r="N468" s="13"/>
    </row>
    <row r="469" spans="1:14" s="10" customFormat="1" ht="31.5" x14ac:dyDescent="0.25">
      <c r="A469" s="31">
        <f t="shared" si="30"/>
        <v>422</v>
      </c>
      <c r="B469" s="1" t="s">
        <v>1236</v>
      </c>
      <c r="C469" s="3" t="s">
        <v>1420</v>
      </c>
      <c r="D469" s="1" t="s">
        <v>1271</v>
      </c>
      <c r="E469" s="28">
        <v>5.34</v>
      </c>
      <c r="F469" s="28">
        <v>1</v>
      </c>
      <c r="G469" s="6">
        <v>186288.36304194541</v>
      </c>
      <c r="H469" s="6">
        <v>186288.36304194541</v>
      </c>
      <c r="I469" s="6">
        <v>186288.36304194541</v>
      </c>
      <c r="L469" s="12"/>
      <c r="N469" s="13"/>
    </row>
    <row r="470" spans="1:14" s="10" customFormat="1" ht="31.5" x14ac:dyDescent="0.25">
      <c r="A470" s="31">
        <f t="shared" si="30"/>
        <v>423</v>
      </c>
      <c r="B470" s="1" t="s">
        <v>1237</v>
      </c>
      <c r="C470" s="3" t="s">
        <v>1421</v>
      </c>
      <c r="D470" s="1" t="s">
        <v>1272</v>
      </c>
      <c r="E470" s="28">
        <v>8.42</v>
      </c>
      <c r="F470" s="28">
        <v>1</v>
      </c>
      <c r="G470" s="6">
        <v>306400.56904683332</v>
      </c>
      <c r="H470" s="6">
        <v>306400.56904683332</v>
      </c>
      <c r="I470" s="6">
        <v>306400.56904683332</v>
      </c>
      <c r="L470" s="12"/>
      <c r="N470" s="13"/>
    </row>
    <row r="471" spans="1:14" s="10" customFormat="1" ht="31.5" x14ac:dyDescent="0.25">
      <c r="A471" s="31">
        <f t="shared" si="30"/>
        <v>424</v>
      </c>
      <c r="B471" s="1" t="s">
        <v>1238</v>
      </c>
      <c r="C471" s="3" t="s">
        <v>1422</v>
      </c>
      <c r="D471" s="1" t="s">
        <v>1273</v>
      </c>
      <c r="E471" s="28">
        <v>15.8</v>
      </c>
      <c r="F471" s="28">
        <v>1</v>
      </c>
      <c r="G471" s="6">
        <v>543357.21483029635</v>
      </c>
      <c r="H471" s="6">
        <v>543357.21483029635</v>
      </c>
      <c r="I471" s="6">
        <v>543357.21483029635</v>
      </c>
      <c r="L471" s="12"/>
      <c r="N471" s="13"/>
    </row>
    <row r="472" spans="1:14" s="10" customFormat="1" ht="31.5" x14ac:dyDescent="0.25">
      <c r="A472" s="31">
        <f t="shared" si="30"/>
        <v>425</v>
      </c>
      <c r="B472" s="1" t="s">
        <v>1239</v>
      </c>
      <c r="C472" s="3" t="s">
        <v>1423</v>
      </c>
      <c r="D472" s="1" t="s">
        <v>1274</v>
      </c>
      <c r="E472" s="28">
        <v>33.42</v>
      </c>
      <c r="F472" s="28">
        <v>1</v>
      </c>
      <c r="G472" s="6">
        <v>1144795.2604137915</v>
      </c>
      <c r="H472" s="6">
        <v>1144795.2604137915</v>
      </c>
      <c r="I472" s="6">
        <v>1144795.2604137915</v>
      </c>
      <c r="L472" s="12"/>
      <c r="N472" s="13"/>
    </row>
    <row r="473" spans="1:14" s="10" customFormat="1" ht="31.5" x14ac:dyDescent="0.25">
      <c r="A473" s="31">
        <f t="shared" si="30"/>
        <v>426</v>
      </c>
      <c r="B473" s="1" t="s">
        <v>1240</v>
      </c>
      <c r="C473" s="3" t="s">
        <v>1424</v>
      </c>
      <c r="D473" s="1" t="s">
        <v>1275</v>
      </c>
      <c r="E473" s="28">
        <v>68.900000000000006</v>
      </c>
      <c r="F473" s="28">
        <v>1</v>
      </c>
      <c r="G473" s="6">
        <v>2355972.7690324676</v>
      </c>
      <c r="H473" s="6">
        <v>2355972.7690324676</v>
      </c>
      <c r="I473" s="6">
        <v>2355972.7690324676</v>
      </c>
      <c r="L473" s="12"/>
      <c r="N473" s="13"/>
    </row>
    <row r="474" spans="1:14" s="10" customFormat="1" x14ac:dyDescent="0.25">
      <c r="A474" s="31">
        <f t="shared" si="30"/>
        <v>427</v>
      </c>
      <c r="B474" s="1" t="s">
        <v>1325</v>
      </c>
      <c r="C474" s="3" t="s">
        <v>1326</v>
      </c>
      <c r="D474" s="1" t="s">
        <v>1342</v>
      </c>
      <c r="E474" s="28">
        <v>0.14000000000000001</v>
      </c>
      <c r="F474" s="28">
        <v>1</v>
      </c>
      <c r="G474" s="6">
        <v>6425.7221170800012</v>
      </c>
      <c r="H474" s="6">
        <v>7496.675803260001</v>
      </c>
      <c r="I474" s="6">
        <v>8924.6140515000006</v>
      </c>
      <c r="L474" s="12"/>
      <c r="N474" s="13"/>
    </row>
    <row r="475" spans="1:14" s="10" customFormat="1" ht="31.5" x14ac:dyDescent="0.25">
      <c r="A475" s="31">
        <f t="shared" si="30"/>
        <v>428</v>
      </c>
      <c r="B475" s="1" t="s">
        <v>1347</v>
      </c>
      <c r="C475" s="3" t="s">
        <v>1348</v>
      </c>
      <c r="D475" s="1" t="s">
        <v>1349</v>
      </c>
      <c r="E475" s="28">
        <v>0.33</v>
      </c>
      <c r="F475" s="28">
        <v>0.97</v>
      </c>
      <c r="G475" s="6">
        <v>14691.954640552201</v>
      </c>
      <c r="H475" s="6">
        <v>17140.613747310901</v>
      </c>
      <c r="I475" s="6">
        <v>20405.492556322501</v>
      </c>
      <c r="L475" s="12"/>
      <c r="N475" s="13"/>
    </row>
    <row r="476" spans="1:14" s="10" customFormat="1" x14ac:dyDescent="0.25">
      <c r="A476" s="26">
        <v>37</v>
      </c>
      <c r="B476" s="29" t="s">
        <v>1047</v>
      </c>
      <c r="C476" s="2" t="s">
        <v>1048</v>
      </c>
      <c r="D476" s="1"/>
      <c r="E476" s="27">
        <v>1.75</v>
      </c>
      <c r="F476" s="28"/>
      <c r="G476" s="6"/>
      <c r="H476" s="6"/>
      <c r="I476" s="6"/>
      <c r="L476" s="12"/>
      <c r="N476" s="13"/>
    </row>
    <row r="477" spans="1:14" s="10" customFormat="1" ht="31.5" x14ac:dyDescent="0.25">
      <c r="A477" s="31">
        <f>A475+1</f>
        <v>429</v>
      </c>
      <c r="B477" s="1" t="s">
        <v>945</v>
      </c>
      <c r="C477" s="3" t="s">
        <v>1425</v>
      </c>
      <c r="D477" s="1" t="s">
        <v>625</v>
      </c>
      <c r="E477" s="28">
        <v>1.53</v>
      </c>
      <c r="F477" s="28">
        <v>1</v>
      </c>
      <c r="G477" s="6">
        <v>70223.963136660008</v>
      </c>
      <c r="H477" s="6">
        <v>81927.956992770007</v>
      </c>
      <c r="I477" s="6">
        <v>97533.28213425001</v>
      </c>
      <c r="L477" s="12"/>
      <c r="N477" s="13"/>
    </row>
    <row r="478" spans="1:14" s="10" customFormat="1" ht="31.5" x14ac:dyDescent="0.25">
      <c r="A478" s="31">
        <f>A477+1</f>
        <v>430</v>
      </c>
      <c r="B478" s="1" t="s">
        <v>946</v>
      </c>
      <c r="C478" s="3" t="s">
        <v>1426</v>
      </c>
      <c r="D478" s="1" t="s">
        <v>626</v>
      </c>
      <c r="E478" s="28">
        <v>3.4</v>
      </c>
      <c r="F478" s="28">
        <v>0.8</v>
      </c>
      <c r="G478" s="6">
        <v>124842.60113184</v>
      </c>
      <c r="H478" s="6">
        <v>145649.70132048</v>
      </c>
      <c r="I478" s="6">
        <v>173392.50157200001</v>
      </c>
      <c r="L478" s="12"/>
      <c r="N478" s="13"/>
    </row>
    <row r="479" spans="1:14" s="10" customFormat="1" ht="31.5" x14ac:dyDescent="0.25">
      <c r="A479" s="31">
        <f t="shared" ref="A479:A509" si="31">A478+1</f>
        <v>431</v>
      </c>
      <c r="B479" s="1" t="s">
        <v>947</v>
      </c>
      <c r="C479" s="3" t="s">
        <v>1427</v>
      </c>
      <c r="D479" s="1" t="s">
        <v>627</v>
      </c>
      <c r="E479" s="28">
        <v>4.8600000000000003</v>
      </c>
      <c r="F479" s="28">
        <v>0.8</v>
      </c>
      <c r="G479" s="6">
        <v>178451.48279433601</v>
      </c>
      <c r="H479" s="6">
        <v>208193.39659339204</v>
      </c>
      <c r="I479" s="6">
        <v>247849.28165880003</v>
      </c>
      <c r="L479" s="12"/>
      <c r="N479" s="13"/>
    </row>
    <row r="480" spans="1:14" s="10" customFormat="1" ht="31.5" x14ac:dyDescent="0.25">
      <c r="A480" s="31">
        <f t="shared" si="31"/>
        <v>432</v>
      </c>
      <c r="B480" s="1" t="s">
        <v>948</v>
      </c>
      <c r="C480" s="3" t="s">
        <v>1428</v>
      </c>
      <c r="D480" s="1" t="s">
        <v>628</v>
      </c>
      <c r="E480" s="28">
        <v>8.6</v>
      </c>
      <c r="F480" s="28">
        <v>1</v>
      </c>
      <c r="G480" s="6">
        <v>438581.03338799998</v>
      </c>
      <c r="H480" s="6">
        <v>438581.03338799998</v>
      </c>
      <c r="I480" s="6">
        <v>438581.03338799998</v>
      </c>
      <c r="L480" s="12"/>
      <c r="N480" s="13"/>
    </row>
    <row r="481" spans="1:14" s="10" customFormat="1" ht="47.25" x14ac:dyDescent="0.25">
      <c r="A481" s="31">
        <f t="shared" si="31"/>
        <v>433</v>
      </c>
      <c r="B481" s="1" t="s">
        <v>949</v>
      </c>
      <c r="C481" s="3" t="s">
        <v>1429</v>
      </c>
      <c r="D481" s="1" t="s">
        <v>629</v>
      </c>
      <c r="E481" s="28">
        <v>1.24</v>
      </c>
      <c r="F481" s="28">
        <v>1</v>
      </c>
      <c r="G481" s="6">
        <v>56913.538751280001</v>
      </c>
      <c r="H481" s="6">
        <v>66399.128543159997</v>
      </c>
      <c r="I481" s="6">
        <v>79046.581598999997</v>
      </c>
      <c r="L481" s="12"/>
      <c r="N481" s="13"/>
    </row>
    <row r="482" spans="1:14" s="10" customFormat="1" ht="47.25" x14ac:dyDescent="0.25">
      <c r="A482" s="31">
        <f t="shared" si="31"/>
        <v>434</v>
      </c>
      <c r="B482" s="1" t="s">
        <v>950</v>
      </c>
      <c r="C482" s="3" t="s">
        <v>1430</v>
      </c>
      <c r="D482" s="1" t="s">
        <v>630</v>
      </c>
      <c r="E482" s="28">
        <v>2.62</v>
      </c>
      <c r="F482" s="28">
        <v>0.8</v>
      </c>
      <c r="G482" s="6">
        <v>96202.239695712007</v>
      </c>
      <c r="H482" s="6">
        <v>112235.94631166401</v>
      </c>
      <c r="I482" s="6">
        <v>133614.2217996</v>
      </c>
      <c r="L482" s="12"/>
      <c r="N482" s="13"/>
    </row>
    <row r="483" spans="1:14" s="10" customFormat="1" ht="47.25" x14ac:dyDescent="0.25">
      <c r="A483" s="31">
        <f t="shared" si="31"/>
        <v>435</v>
      </c>
      <c r="B483" s="1" t="s">
        <v>951</v>
      </c>
      <c r="C483" s="3" t="s">
        <v>1431</v>
      </c>
      <c r="D483" s="1" t="s">
        <v>631</v>
      </c>
      <c r="E483" s="28">
        <v>3.93</v>
      </c>
      <c r="F483" s="28">
        <v>1</v>
      </c>
      <c r="G483" s="6">
        <v>180379.19942946002</v>
      </c>
      <c r="H483" s="6">
        <v>210442.39933437004</v>
      </c>
      <c r="I483" s="6">
        <v>250526.66587425003</v>
      </c>
      <c r="L483" s="12"/>
      <c r="N483" s="13"/>
    </row>
    <row r="484" spans="1:14" s="10" customFormat="1" ht="31.5" x14ac:dyDescent="0.25">
      <c r="A484" s="31">
        <f t="shared" si="31"/>
        <v>436</v>
      </c>
      <c r="B484" s="1" t="s">
        <v>952</v>
      </c>
      <c r="C484" s="3" t="s">
        <v>1432</v>
      </c>
      <c r="D484" s="1" t="s">
        <v>632</v>
      </c>
      <c r="E484" s="28">
        <v>1.02</v>
      </c>
      <c r="F484" s="28">
        <v>1</v>
      </c>
      <c r="G484" s="6">
        <v>46815.975424440003</v>
      </c>
      <c r="H484" s="6">
        <v>54618.637995180005</v>
      </c>
      <c r="I484" s="6">
        <v>65022.188089500007</v>
      </c>
      <c r="L484" s="12"/>
      <c r="N484" s="13"/>
    </row>
    <row r="485" spans="1:14" s="10" customFormat="1" ht="31.5" x14ac:dyDescent="0.25">
      <c r="A485" s="31">
        <f t="shared" si="31"/>
        <v>437</v>
      </c>
      <c r="B485" s="1" t="s">
        <v>953</v>
      </c>
      <c r="C485" s="3" t="s">
        <v>1433</v>
      </c>
      <c r="D485" s="1" t="s">
        <v>633</v>
      </c>
      <c r="E485" s="28">
        <v>1.38</v>
      </c>
      <c r="F485" s="28">
        <v>1</v>
      </c>
      <c r="G485" s="6">
        <v>63339.260868359997</v>
      </c>
      <c r="H485" s="6">
        <v>73895.804346420002</v>
      </c>
      <c r="I485" s="6">
        <v>87971.195650499998</v>
      </c>
      <c r="L485" s="12"/>
      <c r="N485" s="13"/>
    </row>
    <row r="486" spans="1:14" s="10" customFormat="1" ht="31.5" x14ac:dyDescent="0.25">
      <c r="A486" s="31">
        <f t="shared" si="31"/>
        <v>438</v>
      </c>
      <c r="B486" s="1" t="s">
        <v>954</v>
      </c>
      <c r="C486" s="3" t="s">
        <v>1434</v>
      </c>
      <c r="D486" s="1" t="s">
        <v>634</v>
      </c>
      <c r="E486" s="28">
        <v>2</v>
      </c>
      <c r="F486" s="28">
        <v>1</v>
      </c>
      <c r="G486" s="6">
        <v>91796.030244000009</v>
      </c>
      <c r="H486" s="6">
        <v>107095.36861800001</v>
      </c>
      <c r="I486" s="6">
        <v>127494.48645</v>
      </c>
      <c r="L486" s="12"/>
      <c r="N486" s="13"/>
    </row>
    <row r="487" spans="1:14" s="10" customFormat="1" ht="30" customHeight="1" x14ac:dyDescent="0.25">
      <c r="A487" s="31">
        <f t="shared" si="31"/>
        <v>439</v>
      </c>
      <c r="B487" s="1" t="s">
        <v>955</v>
      </c>
      <c r="C487" s="3" t="s">
        <v>1435</v>
      </c>
      <c r="D487" s="1" t="s">
        <v>635</v>
      </c>
      <c r="E487" s="28">
        <v>0.59</v>
      </c>
      <c r="F487" s="28">
        <v>1</v>
      </c>
      <c r="G487" s="6">
        <v>27079.828921980003</v>
      </c>
      <c r="H487" s="6">
        <v>31593.133742310001</v>
      </c>
      <c r="I487" s="6">
        <v>37610.873502750001</v>
      </c>
      <c r="L487" s="12"/>
      <c r="N487" s="13"/>
    </row>
    <row r="488" spans="1:14" s="10" customFormat="1" ht="30" customHeight="1" x14ac:dyDescent="0.25">
      <c r="A488" s="31">
        <f t="shared" si="31"/>
        <v>440</v>
      </c>
      <c r="B488" s="1" t="s">
        <v>956</v>
      </c>
      <c r="C488" s="3" t="s">
        <v>1436</v>
      </c>
      <c r="D488" s="1" t="s">
        <v>636</v>
      </c>
      <c r="E488" s="28">
        <v>0.84</v>
      </c>
      <c r="F488" s="28">
        <v>0.8</v>
      </c>
      <c r="G488" s="6">
        <v>30843.466161984001</v>
      </c>
      <c r="H488" s="6">
        <v>35984.043855648</v>
      </c>
      <c r="I488" s="6">
        <v>42838.147447199997</v>
      </c>
      <c r="L488" s="12"/>
      <c r="N488" s="13"/>
    </row>
    <row r="489" spans="1:14" s="10" customFormat="1" ht="31.5" x14ac:dyDescent="0.25">
      <c r="A489" s="31">
        <f t="shared" si="31"/>
        <v>441</v>
      </c>
      <c r="B489" s="1" t="s">
        <v>957</v>
      </c>
      <c r="C489" s="3" t="s">
        <v>1437</v>
      </c>
      <c r="D489" s="1" t="s">
        <v>637</v>
      </c>
      <c r="E489" s="28">
        <v>1.17</v>
      </c>
      <c r="F489" s="28">
        <v>1</v>
      </c>
      <c r="G489" s="6">
        <v>53700.677692739999</v>
      </c>
      <c r="H489" s="6">
        <v>62650.790641530002</v>
      </c>
      <c r="I489" s="6">
        <v>74584.27457324999</v>
      </c>
      <c r="L489" s="12"/>
      <c r="N489" s="13"/>
    </row>
    <row r="490" spans="1:14" s="10" customFormat="1" ht="31.5" x14ac:dyDescent="0.25">
      <c r="A490" s="31">
        <f t="shared" si="31"/>
        <v>442</v>
      </c>
      <c r="B490" s="1" t="s">
        <v>958</v>
      </c>
      <c r="C490" s="3" t="s">
        <v>259</v>
      </c>
      <c r="D490" s="1" t="s">
        <v>638</v>
      </c>
      <c r="E490" s="28">
        <v>1.5</v>
      </c>
      <c r="F490" s="28">
        <v>1</v>
      </c>
      <c r="G490" s="6">
        <v>68847.022683000017</v>
      </c>
      <c r="H490" s="6">
        <v>80321.52646350002</v>
      </c>
      <c r="I490" s="6">
        <v>95620.864837500005</v>
      </c>
      <c r="L490" s="12"/>
      <c r="N490" s="13"/>
    </row>
    <row r="491" spans="1:14" s="10" customFormat="1" ht="31.5" x14ac:dyDescent="0.25">
      <c r="A491" s="31">
        <f t="shared" si="31"/>
        <v>443</v>
      </c>
      <c r="B491" s="1" t="s">
        <v>959</v>
      </c>
      <c r="C491" s="3" t="s">
        <v>260</v>
      </c>
      <c r="D491" s="1" t="s">
        <v>639</v>
      </c>
      <c r="E491" s="28">
        <v>1.8</v>
      </c>
      <c r="F491" s="28">
        <v>1</v>
      </c>
      <c r="G491" s="6">
        <v>82616.427219600009</v>
      </c>
      <c r="H491" s="6">
        <v>96385.831756200016</v>
      </c>
      <c r="I491" s="6">
        <v>114745.03780500001</v>
      </c>
      <c r="L491" s="12"/>
      <c r="N491" s="13"/>
    </row>
    <row r="492" spans="1:14" s="10" customFormat="1" ht="47.25" x14ac:dyDescent="0.25">
      <c r="A492" s="31">
        <f t="shared" si="31"/>
        <v>444</v>
      </c>
      <c r="B492" s="1" t="s">
        <v>960</v>
      </c>
      <c r="C492" s="3" t="s">
        <v>261</v>
      </c>
      <c r="D492" s="1" t="s">
        <v>640</v>
      </c>
      <c r="E492" s="28">
        <v>4.8099999999999996</v>
      </c>
      <c r="F492" s="28">
        <v>1</v>
      </c>
      <c r="G492" s="6">
        <v>220769.45273681998</v>
      </c>
      <c r="H492" s="6">
        <v>257564.36152628998</v>
      </c>
      <c r="I492" s="6">
        <v>306624.23991224996</v>
      </c>
      <c r="L492" s="12"/>
      <c r="N492" s="13"/>
    </row>
    <row r="493" spans="1:14" s="10" customFormat="1" ht="31.5" x14ac:dyDescent="0.25">
      <c r="A493" s="31">
        <f t="shared" si="31"/>
        <v>445</v>
      </c>
      <c r="B493" s="1" t="s">
        <v>961</v>
      </c>
      <c r="C493" s="3" t="s">
        <v>223</v>
      </c>
      <c r="D493" s="1" t="s">
        <v>641</v>
      </c>
      <c r="E493" s="28">
        <v>2.75</v>
      </c>
      <c r="F493" s="28">
        <v>1</v>
      </c>
      <c r="G493" s="6">
        <v>126219.5415855</v>
      </c>
      <c r="H493" s="6">
        <v>147256.13184975</v>
      </c>
      <c r="I493" s="6">
        <v>175304.91886874998</v>
      </c>
      <c r="L493" s="12"/>
      <c r="N493" s="13"/>
    </row>
    <row r="494" spans="1:14" s="10" customFormat="1" ht="31.5" x14ac:dyDescent="0.25">
      <c r="A494" s="31">
        <f t="shared" si="31"/>
        <v>446</v>
      </c>
      <c r="B494" s="1" t="s">
        <v>962</v>
      </c>
      <c r="C494" s="3" t="s">
        <v>312</v>
      </c>
      <c r="D494" s="1" t="s">
        <v>642</v>
      </c>
      <c r="E494" s="28">
        <v>2.35</v>
      </c>
      <c r="F494" s="28">
        <v>1</v>
      </c>
      <c r="G494" s="6">
        <v>107860.3355367</v>
      </c>
      <c r="H494" s="6">
        <v>125837.05812615</v>
      </c>
      <c r="I494" s="6">
        <v>149806.02157874999</v>
      </c>
      <c r="L494" s="12"/>
      <c r="N494" s="13"/>
    </row>
    <row r="495" spans="1:14" s="10" customFormat="1" x14ac:dyDescent="0.25">
      <c r="A495" s="31">
        <f t="shared" si="31"/>
        <v>447</v>
      </c>
      <c r="B495" s="1" t="s">
        <v>1107</v>
      </c>
      <c r="C495" s="3" t="s">
        <v>1108</v>
      </c>
      <c r="D495" s="1" t="s">
        <v>1152</v>
      </c>
      <c r="E495" s="28">
        <v>1.44</v>
      </c>
      <c r="F495" s="28">
        <v>1</v>
      </c>
      <c r="G495" s="6">
        <v>66093.141775679993</v>
      </c>
      <c r="H495" s="6">
        <v>77108.665404960004</v>
      </c>
      <c r="I495" s="6">
        <v>91796.030243999994</v>
      </c>
      <c r="L495" s="12"/>
      <c r="N495" s="13"/>
    </row>
    <row r="496" spans="1:14" s="10" customFormat="1" ht="31.5" x14ac:dyDescent="0.25">
      <c r="A496" s="31">
        <f t="shared" si="31"/>
        <v>448</v>
      </c>
      <c r="B496" s="1" t="s">
        <v>1109</v>
      </c>
      <c r="C496" s="3" t="s">
        <v>1110</v>
      </c>
      <c r="D496" s="1" t="s">
        <v>1153</v>
      </c>
      <c r="E496" s="28">
        <v>1.24</v>
      </c>
      <c r="F496" s="28">
        <v>1</v>
      </c>
      <c r="G496" s="6">
        <v>56913.538751280001</v>
      </c>
      <c r="H496" s="6">
        <v>66399.128543159997</v>
      </c>
      <c r="I496" s="6">
        <v>79046.581598999997</v>
      </c>
      <c r="L496" s="12"/>
    </row>
    <row r="497" spans="1:21" s="10" customFormat="1" ht="31.5" x14ac:dyDescent="0.25">
      <c r="A497" s="31">
        <f t="shared" si="31"/>
        <v>449</v>
      </c>
      <c r="B497" s="1" t="s">
        <v>1111</v>
      </c>
      <c r="C497" s="3" t="s">
        <v>1438</v>
      </c>
      <c r="D497" s="1" t="s">
        <v>1154</v>
      </c>
      <c r="E497" s="28">
        <v>1.08</v>
      </c>
      <c r="F497" s="28">
        <v>1</v>
      </c>
      <c r="G497" s="6">
        <v>49569.856331760006</v>
      </c>
      <c r="H497" s="6">
        <v>57831.499053720006</v>
      </c>
      <c r="I497" s="6">
        <v>68847.022683000003</v>
      </c>
      <c r="L497" s="12"/>
    </row>
    <row r="498" spans="1:21" s="10" customFormat="1" ht="31.5" x14ac:dyDescent="0.25">
      <c r="A498" s="31">
        <f t="shared" si="31"/>
        <v>450</v>
      </c>
      <c r="B498" s="1" t="s">
        <v>1112</v>
      </c>
      <c r="C498" s="3" t="s">
        <v>1439</v>
      </c>
      <c r="D498" s="1" t="s">
        <v>1155</v>
      </c>
      <c r="E498" s="28">
        <v>1.61</v>
      </c>
      <c r="F498" s="28">
        <v>1</v>
      </c>
      <c r="G498" s="6">
        <v>73895.804346420016</v>
      </c>
      <c r="H498" s="6">
        <v>86211.771737490009</v>
      </c>
      <c r="I498" s="6">
        <v>102633.06159225001</v>
      </c>
      <c r="L498" s="12"/>
    </row>
    <row r="499" spans="1:21" s="10" customFormat="1" ht="31.5" customHeight="1" x14ac:dyDescent="0.25">
      <c r="A499" s="31">
        <f t="shared" si="31"/>
        <v>451</v>
      </c>
      <c r="B499" s="1" t="s">
        <v>1113</v>
      </c>
      <c r="C499" s="3" t="s">
        <v>1440</v>
      </c>
      <c r="D499" s="1" t="s">
        <v>1156</v>
      </c>
      <c r="E499" s="28">
        <v>2.15</v>
      </c>
      <c r="F499" s="28">
        <v>1</v>
      </c>
      <c r="G499" s="6">
        <v>98680.732512300005</v>
      </c>
      <c r="H499" s="6">
        <v>115127.52126435</v>
      </c>
      <c r="I499" s="6">
        <v>137056.57293374999</v>
      </c>
      <c r="L499" s="12"/>
    </row>
    <row r="500" spans="1:21" s="10" customFormat="1" ht="31.5" x14ac:dyDescent="0.25">
      <c r="A500" s="31">
        <f t="shared" si="31"/>
        <v>452</v>
      </c>
      <c r="B500" s="1" t="s">
        <v>1241</v>
      </c>
      <c r="C500" s="3" t="s">
        <v>1242</v>
      </c>
      <c r="D500" s="1" t="s">
        <v>1276</v>
      </c>
      <c r="E500" s="28">
        <v>7.29</v>
      </c>
      <c r="F500" s="28">
        <v>0.8</v>
      </c>
      <c r="G500" s="6">
        <v>297419.13799056003</v>
      </c>
      <c r="H500" s="6">
        <v>297419.13799056003</v>
      </c>
      <c r="I500" s="6">
        <v>297419.13799056003</v>
      </c>
      <c r="L500" s="12"/>
    </row>
    <row r="501" spans="1:21" s="10" customFormat="1" ht="31.5" x14ac:dyDescent="0.25">
      <c r="A501" s="31">
        <f t="shared" si="31"/>
        <v>453</v>
      </c>
      <c r="B501" s="1" t="s">
        <v>1243</v>
      </c>
      <c r="C501" s="3" t="s">
        <v>1244</v>
      </c>
      <c r="D501" s="1" t="s">
        <v>1277</v>
      </c>
      <c r="E501" s="28">
        <v>6.54</v>
      </c>
      <c r="F501" s="28">
        <v>1</v>
      </c>
      <c r="G501" s="6">
        <v>333525.57655320002</v>
      </c>
      <c r="H501" s="6">
        <v>333525.57655320002</v>
      </c>
      <c r="I501" s="6">
        <v>333525.57655320002</v>
      </c>
      <c r="L501" s="12"/>
    </row>
    <row r="502" spans="1:21" s="10" customFormat="1" ht="47.25" x14ac:dyDescent="0.25">
      <c r="A502" s="31">
        <f t="shared" si="31"/>
        <v>454</v>
      </c>
      <c r="B502" s="1" t="s">
        <v>1245</v>
      </c>
      <c r="C502" s="3" t="s">
        <v>1246</v>
      </c>
      <c r="D502" s="1" t="s">
        <v>1278</v>
      </c>
      <c r="E502" s="28">
        <v>3.86</v>
      </c>
      <c r="F502" s="28">
        <v>1</v>
      </c>
      <c r="G502" s="6">
        <v>196851.48707880001</v>
      </c>
      <c r="H502" s="6">
        <v>196851.48707880001</v>
      </c>
      <c r="I502" s="6">
        <v>196851.48707880001</v>
      </c>
      <c r="L502" s="12"/>
    </row>
    <row r="503" spans="1:21" s="10" customFormat="1" ht="31.5" x14ac:dyDescent="0.25">
      <c r="A503" s="31">
        <f t="shared" si="31"/>
        <v>455</v>
      </c>
      <c r="B503" s="1" t="s">
        <v>1327</v>
      </c>
      <c r="C503" s="3" t="s">
        <v>1328</v>
      </c>
      <c r="D503" s="1" t="s">
        <v>1343</v>
      </c>
      <c r="E503" s="28">
        <v>5.56</v>
      </c>
      <c r="F503" s="28">
        <v>1</v>
      </c>
      <c r="G503" s="6">
        <v>255192.96407831999</v>
      </c>
      <c r="H503" s="6">
        <v>297725.12475804001</v>
      </c>
      <c r="I503" s="6">
        <v>354434.67233099998</v>
      </c>
      <c r="L503" s="12"/>
    </row>
    <row r="504" spans="1:21" s="10" customFormat="1" ht="31.5" x14ac:dyDescent="0.25">
      <c r="A504" s="31">
        <f t="shared" si="31"/>
        <v>456</v>
      </c>
      <c r="B504" s="1" t="s">
        <v>1329</v>
      </c>
      <c r="C504" s="3" t="s">
        <v>1330</v>
      </c>
      <c r="D504" s="1" t="s">
        <v>1344</v>
      </c>
      <c r="E504" s="28">
        <v>4.04</v>
      </c>
      <c r="F504" s="28">
        <v>1</v>
      </c>
      <c r="G504" s="6">
        <v>185427.98109288001</v>
      </c>
      <c r="H504" s="6">
        <v>216332.64460836002</v>
      </c>
      <c r="I504" s="6">
        <v>257538.86262899998</v>
      </c>
      <c r="L504" s="12"/>
    </row>
    <row r="505" spans="1:21" s="10" customFormat="1" ht="31.5" x14ac:dyDescent="0.25">
      <c r="A505" s="31">
        <f t="shared" si="31"/>
        <v>457</v>
      </c>
      <c r="B505" s="1" t="s">
        <v>1331</v>
      </c>
      <c r="C505" s="3" t="s">
        <v>1332</v>
      </c>
      <c r="D505" s="1" t="s">
        <v>1345</v>
      </c>
      <c r="E505" s="28">
        <v>5</v>
      </c>
      <c r="F505" s="28">
        <v>1</v>
      </c>
      <c r="G505" s="6">
        <v>229490.07561</v>
      </c>
      <c r="H505" s="6">
        <v>267738.42154499999</v>
      </c>
      <c r="I505" s="6">
        <v>318736.21612499998</v>
      </c>
      <c r="L505" s="12"/>
    </row>
    <row r="506" spans="1:21" s="10" customFormat="1" ht="47.25" x14ac:dyDescent="0.25">
      <c r="A506" s="31">
        <f t="shared" si="31"/>
        <v>458</v>
      </c>
      <c r="B506" s="1" t="s">
        <v>1333</v>
      </c>
      <c r="C506" s="3" t="s">
        <v>1334</v>
      </c>
      <c r="D506" s="1" t="s">
        <v>1346</v>
      </c>
      <c r="E506" s="28">
        <v>9.3699999999999992</v>
      </c>
      <c r="F506" s="28">
        <v>1</v>
      </c>
      <c r="G506" s="6">
        <v>375946.97295870824</v>
      </c>
      <c r="H506" s="6">
        <v>412430.76970234292</v>
      </c>
      <c r="I506" s="6">
        <v>461075.8320271892</v>
      </c>
      <c r="L506" s="12"/>
    </row>
    <row r="507" spans="1:21" s="10" customFormat="1" ht="47.25" x14ac:dyDescent="0.25">
      <c r="A507" s="31">
        <f t="shared" si="31"/>
        <v>459</v>
      </c>
      <c r="B507" s="1" t="s">
        <v>1441</v>
      </c>
      <c r="C507" s="3" t="s">
        <v>1442</v>
      </c>
      <c r="D507" s="1" t="s">
        <v>1481</v>
      </c>
      <c r="E507" s="28">
        <v>6.9</v>
      </c>
      <c r="F507" s="28">
        <v>1</v>
      </c>
      <c r="G507" s="6">
        <v>301632.20630076196</v>
      </c>
      <c r="H507" s="6">
        <v>344618.45134342229</v>
      </c>
      <c r="I507" s="6">
        <v>401933.44473363599</v>
      </c>
      <c r="L507" s="12"/>
    </row>
    <row r="508" spans="1:21" s="10" customFormat="1" ht="47.25" x14ac:dyDescent="0.25">
      <c r="A508" s="31">
        <f t="shared" si="31"/>
        <v>460</v>
      </c>
      <c r="B508" s="1" t="s">
        <v>1443</v>
      </c>
      <c r="C508" s="3" t="s">
        <v>1444</v>
      </c>
      <c r="D508" s="1" t="s">
        <v>1482</v>
      </c>
      <c r="E508" s="28">
        <v>6.73</v>
      </c>
      <c r="F508" s="28">
        <v>1</v>
      </c>
      <c r="G508" s="6">
        <v>295799.81351206667</v>
      </c>
      <c r="H508" s="6">
        <v>338766.91908242117</v>
      </c>
      <c r="I508" s="6">
        <v>396056.39317622705</v>
      </c>
      <c r="L508" s="12"/>
    </row>
    <row r="509" spans="1:21" s="10" customFormat="1" ht="47.25" x14ac:dyDescent="0.25">
      <c r="A509" s="31">
        <f t="shared" si="31"/>
        <v>461</v>
      </c>
      <c r="B509" s="1" t="s">
        <v>1445</v>
      </c>
      <c r="C509" s="3" t="s">
        <v>1446</v>
      </c>
      <c r="D509" s="1" t="s">
        <v>1483</v>
      </c>
      <c r="E509" s="28">
        <v>7.3</v>
      </c>
      <c r="F509" s="28">
        <v>1</v>
      </c>
      <c r="G509" s="6">
        <v>315202.48213149328</v>
      </c>
      <c r="H509" s="6">
        <v>358134.26152954216</v>
      </c>
      <c r="I509" s="6">
        <v>415376.63406027399</v>
      </c>
      <c r="L509" s="12"/>
    </row>
    <row r="510" spans="1:21" s="10" customFormat="1" x14ac:dyDescent="0.25">
      <c r="A510" s="26">
        <v>38</v>
      </c>
      <c r="B510" s="29" t="s">
        <v>1049</v>
      </c>
      <c r="C510" s="2" t="s">
        <v>1050</v>
      </c>
      <c r="D510" s="1"/>
      <c r="E510" s="27">
        <v>1.5</v>
      </c>
      <c r="F510" s="28"/>
      <c r="G510" s="6"/>
      <c r="H510" s="6"/>
      <c r="I510" s="6"/>
      <c r="L510" s="12"/>
    </row>
    <row r="511" spans="1:21" s="10" customFormat="1" x14ac:dyDescent="0.25">
      <c r="A511" s="31">
        <f>A509+1</f>
        <v>462</v>
      </c>
      <c r="B511" s="1" t="s">
        <v>963</v>
      </c>
      <c r="C511" s="3" t="s">
        <v>965</v>
      </c>
      <c r="D511" s="1" t="s">
        <v>643</v>
      </c>
      <c r="E511" s="28">
        <v>1.5</v>
      </c>
      <c r="F511" s="28">
        <v>0.98</v>
      </c>
      <c r="G511" s="6">
        <v>67470.082229339998</v>
      </c>
      <c r="H511" s="6">
        <v>78715.095934230005</v>
      </c>
      <c r="I511" s="6">
        <v>93708.447540749999</v>
      </c>
      <c r="L511" s="12"/>
    </row>
    <row r="512" spans="1:21" s="10" customFormat="1" x14ac:dyDescent="0.25">
      <c r="A512" s="18"/>
      <c r="B512" s="19"/>
      <c r="C512" s="5"/>
      <c r="D512" s="20"/>
      <c r="E512" s="23"/>
      <c r="F512" s="23"/>
      <c r="G512" s="16"/>
      <c r="H512" s="16"/>
      <c r="I512" s="16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</row>
    <row r="513" spans="1:9" s="10" customFormat="1" ht="36" customHeight="1" x14ac:dyDescent="0.25">
      <c r="A513" s="34" t="s">
        <v>1350</v>
      </c>
      <c r="B513" s="34"/>
      <c r="C513" s="34"/>
      <c r="D513" s="34"/>
      <c r="E513" s="34"/>
      <c r="F513" s="34"/>
      <c r="G513" s="34"/>
      <c r="H513" s="34"/>
      <c r="I513" s="34"/>
    </row>
    <row r="514" spans="1:9" s="10" customFormat="1" x14ac:dyDescent="0.25">
      <c r="A514" s="22"/>
      <c r="B514" s="22"/>
      <c r="C514" s="22"/>
      <c r="D514" s="22"/>
      <c r="E514" s="32"/>
      <c r="F514" s="22"/>
      <c r="G514" s="22"/>
      <c r="H514" s="22"/>
      <c r="I514" s="22"/>
    </row>
    <row r="515" spans="1:9" s="10" customFormat="1" x14ac:dyDescent="0.25">
      <c r="A515" s="22"/>
      <c r="B515" s="22"/>
      <c r="C515" s="22"/>
      <c r="D515" s="22"/>
      <c r="E515" s="32"/>
      <c r="F515" s="22"/>
      <c r="G515" s="22"/>
      <c r="H515" s="22"/>
      <c r="I515" s="22"/>
    </row>
    <row r="516" spans="1:9" s="10" customFormat="1" x14ac:dyDescent="0.25">
      <c r="A516" s="22"/>
      <c r="B516" s="22"/>
      <c r="C516" s="22"/>
      <c r="D516" s="22"/>
      <c r="E516" s="32"/>
      <c r="F516" s="22"/>
      <c r="G516" s="22"/>
      <c r="H516" s="22"/>
      <c r="I516" s="22"/>
    </row>
    <row r="517" spans="1:9" s="10" customFormat="1" x14ac:dyDescent="0.25">
      <c r="A517" s="22"/>
      <c r="B517" s="22"/>
      <c r="C517" s="22"/>
      <c r="D517" s="22"/>
      <c r="E517" s="32"/>
      <c r="F517" s="22"/>
      <c r="G517" s="22"/>
      <c r="H517" s="22"/>
      <c r="I517" s="22"/>
    </row>
    <row r="518" spans="1:9" s="10" customFormat="1" x14ac:dyDescent="0.25"/>
    <row r="519" spans="1:9" s="10" customFormat="1" x14ac:dyDescent="0.25"/>
    <row r="520" spans="1:9" s="10" customFormat="1" x14ac:dyDescent="0.25"/>
    <row r="521" spans="1:9" s="10" customFormat="1" x14ac:dyDescent="0.25"/>
    <row r="522" spans="1:9" s="10" customFormat="1" x14ac:dyDescent="0.25"/>
    <row r="523" spans="1:9" s="10" customFormat="1" x14ac:dyDescent="0.25"/>
    <row r="524" spans="1:9" s="10" customFormat="1" x14ac:dyDescent="0.25"/>
  </sheetData>
  <mergeCells count="14">
    <mergeCell ref="A513:I513"/>
    <mergeCell ref="H1:I1"/>
    <mergeCell ref="E2:I2"/>
    <mergeCell ref="H3:I3"/>
    <mergeCell ref="A6:I6"/>
    <mergeCell ref="F8:F9"/>
    <mergeCell ref="G8:G9"/>
    <mergeCell ref="H8:H9"/>
    <mergeCell ref="I8:I9"/>
    <mergeCell ref="A8:A9"/>
    <mergeCell ref="B8:B9"/>
    <mergeCell ref="C8:C9"/>
    <mergeCell ref="D8:D9"/>
    <mergeCell ref="E8:E9"/>
  </mergeCells>
  <pageMargins left="3.937007874015748E-2" right="3.937007874015748E-2" top="3.937007874015748E-2" bottom="3.937007874015748E-2" header="3.937007874015748E-2" footer="3.937007874015748E-2"/>
  <pageSetup paperSize="9" scale="5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2026-02-08T23:24:47Z</cp:lastPrinted>
  <dcterms:created xsi:type="dcterms:W3CDTF">2015-01-30T06:27:31Z</dcterms:created>
  <dcterms:modified xsi:type="dcterms:W3CDTF">2026-02-08T23:26:10Z</dcterms:modified>
</cp:coreProperties>
</file>